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-15" yWindow="-15" windowWidth="28860" windowHeight="6375"/>
  </bookViews>
  <sheets>
    <sheet name="Лист1" sheetId="1" r:id="rId1"/>
  </sheets>
  <definedNames>
    <definedName name="_ftn1" localSheetId="0">Лист1!#REF!</definedName>
    <definedName name="_ftnref1" localSheetId="0">Лист1!$A$198</definedName>
    <definedName name="_xlnm.Print_Titles" localSheetId="0">Лист1!$6:$9</definedName>
    <definedName name="_xlnm.Print_Area" localSheetId="0">Лист1!$A$1:$J$241</definedName>
  </definedNames>
  <calcPr calcId="124519"/>
</workbook>
</file>

<file path=xl/calcChain.xml><?xml version="1.0" encoding="utf-8"?>
<calcChain xmlns="http://schemas.openxmlformats.org/spreadsheetml/2006/main">
  <c r="F240" i="1"/>
  <c r="E240"/>
  <c r="I238"/>
  <c r="G238"/>
  <c r="E238"/>
  <c r="C240"/>
  <c r="C239" l="1"/>
  <c r="D24" l="1"/>
  <c r="E24"/>
  <c r="F24"/>
  <c r="G24"/>
  <c r="H24"/>
  <c r="I24"/>
  <c r="J24"/>
  <c r="C24"/>
  <c r="E239" l="1"/>
  <c r="F239"/>
  <c r="G239"/>
  <c r="H239"/>
  <c r="I239"/>
  <c r="J239"/>
  <c r="D239"/>
  <c r="G240" l="1"/>
  <c r="I240" s="1"/>
  <c r="I241" s="1"/>
  <c r="D240"/>
  <c r="D241" s="1"/>
  <c r="F241"/>
  <c r="C241"/>
  <c r="G241" l="1"/>
  <c r="E241"/>
  <c r="H240"/>
  <c r="H241" l="1"/>
  <c r="J240"/>
  <c r="J241" s="1"/>
</calcChain>
</file>

<file path=xl/sharedStrings.xml><?xml version="1.0" encoding="utf-8"?>
<sst xmlns="http://schemas.openxmlformats.org/spreadsheetml/2006/main" count="455" uniqueCount="222">
  <si>
    <t>Показатели</t>
  </si>
  <si>
    <t>Единица измерения</t>
  </si>
  <si>
    <t>отчет</t>
  </si>
  <si>
    <t>оценка</t>
  </si>
  <si>
    <t>тыс. чел</t>
  </si>
  <si>
    <t>в % к пред. году</t>
  </si>
  <si>
    <t>тыс. чел.</t>
  </si>
  <si>
    <t>Численность родившихся</t>
  </si>
  <si>
    <t>промилле</t>
  </si>
  <si>
    <t xml:space="preserve">Численность умерших </t>
  </si>
  <si>
    <t>Естественный прирост/убыль</t>
  </si>
  <si>
    <t>Миграционный прирост / убыль</t>
  </si>
  <si>
    <t>тыс.чел.</t>
  </si>
  <si>
    <t>Общий коэффициент рождаемости</t>
  </si>
  <si>
    <t>Общий коэффициент смертности</t>
  </si>
  <si>
    <t>Общий коэффициент естественного прироста/убыли</t>
  </si>
  <si>
    <t>Коэффициент миграционного прироста/убыли</t>
  </si>
  <si>
    <t xml:space="preserve">Среднегодовая численность населения </t>
  </si>
  <si>
    <t>Демографическая ситуация</t>
  </si>
  <si>
    <t>Объем отгруженных товаров собственного производства, выполненных работ и услуг собственными силами (по чистым видам экономической деятельности)</t>
  </si>
  <si>
    <t>млн.руб.в ценах соответствующих лет</t>
  </si>
  <si>
    <t xml:space="preserve">Индекс промышленного производства </t>
  </si>
  <si>
    <t xml:space="preserve">% к предыдущему году </t>
  </si>
  <si>
    <t>Индекс производства</t>
  </si>
  <si>
    <t>% к предыдущему году</t>
  </si>
  <si>
    <t xml:space="preserve">Промышленное производство                                                              </t>
  </si>
  <si>
    <t xml:space="preserve"> </t>
  </si>
  <si>
    <t>базовый вариант</t>
  </si>
  <si>
    <t>Инвестиции в основной капитал за счет всех источников финансирования (в ценах соответствующих лет) - всего</t>
  </si>
  <si>
    <t>Индекс физического объема, в % к предыдущему году в сопоставимых ценах</t>
  </si>
  <si>
    <t>Индекс-дефлятор,  в % к предыдущему году</t>
  </si>
  <si>
    <t>Распределение инвестиций в основной капитал по источникам финансирования:</t>
  </si>
  <si>
    <t xml:space="preserve">Собственные средства </t>
  </si>
  <si>
    <t>Привлеченные средства</t>
  </si>
  <si>
    <t>в том числе:</t>
  </si>
  <si>
    <t>кредиты банков</t>
  </si>
  <si>
    <t>-</t>
  </si>
  <si>
    <t>из них кредиты иностранных банков</t>
  </si>
  <si>
    <t>заемные средства других организаций</t>
  </si>
  <si>
    <t>инвестиции из-за рубежа</t>
  </si>
  <si>
    <t>бюджетные средства</t>
  </si>
  <si>
    <t>из федерального бюджета</t>
  </si>
  <si>
    <t>из областного бюджета</t>
  </si>
  <si>
    <t>из местного бюджета</t>
  </si>
  <si>
    <t>прочие инвестиции</t>
  </si>
  <si>
    <t>млн. руб.</t>
  </si>
  <si>
    <t>%</t>
  </si>
  <si>
    <t>Инвестиции в основной капитал</t>
  </si>
  <si>
    <t>Оборот розничной торговли</t>
  </si>
  <si>
    <t xml:space="preserve">Оборот розничной торговли </t>
  </si>
  <si>
    <t>тыс. руб. в ценах соответствующих лет</t>
  </si>
  <si>
    <t>Индекс физического объема оборота розничной торговли</t>
  </si>
  <si>
    <t>Индекс-дефлятор оборота розничной торговли</t>
  </si>
  <si>
    <t>Труд и занятость</t>
  </si>
  <si>
    <t>ТРУДОВЫЕ РЕСУРСЫ - всего</t>
  </si>
  <si>
    <t>человек</t>
  </si>
  <si>
    <t>в% к предыдущ.году</t>
  </si>
  <si>
    <t xml:space="preserve">   в том числе:</t>
  </si>
  <si>
    <t xml:space="preserve">   трудоспособное население в трудоспособном возрасте</t>
  </si>
  <si>
    <t xml:space="preserve">   иностранные трудовые мигранты</t>
  </si>
  <si>
    <t xml:space="preserve">   лица старших возрастов и подростки, занятые в экономике</t>
  </si>
  <si>
    <t>Занятые в экономике - всего</t>
  </si>
  <si>
    <t>Добыча полезных ископаемых</t>
  </si>
  <si>
    <t>Обрабатывающие производства</t>
  </si>
  <si>
    <t>Строительство</t>
  </si>
  <si>
    <t>Образование</t>
  </si>
  <si>
    <t>Учащиеся в трудоспособном возрасте, обучающиеся с отрывом от производства</t>
  </si>
  <si>
    <t>Лица в трудоспособном возрасте, не занятые трудовой деятельностью и учебой</t>
  </si>
  <si>
    <t xml:space="preserve">Среднесписочная численность работников организаций (без внешних совместителей) по крупным, средним и малым организациям </t>
  </si>
  <si>
    <t>Среднегодовая численность безработных, зарегистрированных в службе занятости</t>
  </si>
  <si>
    <t>Уровень зарегистрированной безработицы относительно населения в трудоспособном возрасте</t>
  </si>
  <si>
    <t xml:space="preserve"> Малое предпринимательство</t>
  </si>
  <si>
    <t>Количество малых предприятий - всего по состоянию на конец года</t>
  </si>
  <si>
    <t>тыс. единиц</t>
  </si>
  <si>
    <t>единиц</t>
  </si>
  <si>
    <t>тыс. человек</t>
  </si>
  <si>
    <t>Оборот малых предприятий</t>
  </si>
  <si>
    <t>млн. руб. в ценах соответствующих лет</t>
  </si>
  <si>
    <t xml:space="preserve">Количество предпринимателей без образования юридического лица - всего по состоянию на конец года </t>
  </si>
  <si>
    <t>рублей</t>
  </si>
  <si>
    <t>в % к предыдущему году</t>
  </si>
  <si>
    <t>Среднемесячная начисленная заработная плата</t>
  </si>
  <si>
    <t>Объем услуг предприятий транспорта</t>
  </si>
  <si>
    <t xml:space="preserve">в % к предыдущему году </t>
  </si>
  <si>
    <t>Доля транспортных услуг населению в общем объеме услуг предприятий транспорта</t>
  </si>
  <si>
    <t>в % от общ. объема услуг предп-тий транс-рта</t>
  </si>
  <si>
    <t>км</t>
  </si>
  <si>
    <t>с твердым покрытием</t>
  </si>
  <si>
    <t>Протяженность бесхозяйных автомобильных дорог, всего, в том числе:</t>
  </si>
  <si>
    <t>Плотность автомобильных дорог общего пользования с твердым покрытием</t>
  </si>
  <si>
    <t>км дорог на 1 000 кв. км территории</t>
  </si>
  <si>
    <t>Численность населения населенных пунктов, не обеспеченных подъездом дорогами с твердым покрытием</t>
  </si>
  <si>
    <t>Перевезено грузов предприятиями транспорта</t>
  </si>
  <si>
    <t>тыс. тонн</t>
  </si>
  <si>
    <t>Грузооборот предприятий транспорта</t>
  </si>
  <si>
    <t>млн. тонн-км</t>
  </si>
  <si>
    <t>трамваев</t>
  </si>
  <si>
    <t>троллейбусов</t>
  </si>
  <si>
    <t>маршрутных такси</t>
  </si>
  <si>
    <t>вагонов метрополитена</t>
  </si>
  <si>
    <t>тыс.  человек</t>
  </si>
  <si>
    <t>автобусами</t>
  </si>
  <si>
    <t>трамваями</t>
  </si>
  <si>
    <t>троллейбусами</t>
  </si>
  <si>
    <t>маршрутными такси</t>
  </si>
  <si>
    <t>метрополитеном</t>
  </si>
  <si>
    <t xml:space="preserve">Пассажирооборот  транспорта общего пользования </t>
  </si>
  <si>
    <t>млн. пасс-км</t>
  </si>
  <si>
    <t>СВЯЗЬ</t>
  </si>
  <si>
    <t>Количество населенных пунктов всего,                                                              из них</t>
  </si>
  <si>
    <t>штук</t>
  </si>
  <si>
    <t>телефонизировано</t>
  </si>
  <si>
    <t>Число телефонных станций местной телефоннной сети:</t>
  </si>
  <si>
    <t>из них цифровых АТС</t>
  </si>
  <si>
    <t>Общая монтированная емкость телефонных станций:</t>
  </si>
  <si>
    <t>тыс. номеров</t>
  </si>
  <si>
    <t>Число телефонных аппаратов телефонной сети общего пользования или имеющих на нее выход</t>
  </si>
  <si>
    <t>тыс. штук</t>
  </si>
  <si>
    <t>Отношение количества телефонных аппаратов к численности населения</t>
  </si>
  <si>
    <t>Число квартирных телефонных аппаратов</t>
  </si>
  <si>
    <t>Отношение количества квартирных телефонных аппаратов к численности населения</t>
  </si>
  <si>
    <t xml:space="preserve">Число таксофонов </t>
  </si>
  <si>
    <t>Протяженность автомобильных дорог общего пользования (федерального, регионального, местного значения), всего,                                                                                    в том числе:</t>
  </si>
  <si>
    <t>Протяженность автомобильных дорог общего пользования федерального значения, всего,                                                                            в том числе:</t>
  </si>
  <si>
    <t>Протяженность автомобильных дорог общего пользования регионального и межмуниципального значения, всего,                                                                            в том числе:</t>
  </si>
  <si>
    <t>Протяженность автомобильных дорог общего пользования местного значения, всего,                                                                          в том числе:</t>
  </si>
  <si>
    <t>Ввод построенных автомобильных дорог общего пользования местного значения</t>
  </si>
  <si>
    <t>Ввод реконструированных автомобильных дорог общего пользования местного значения</t>
  </si>
  <si>
    <t>Ввод капитально отремонтированных автомобильных дорог общего пользования местного значения</t>
  </si>
  <si>
    <t>Ввод отремонтированных автомобильных дорог общего пользования местного значения</t>
  </si>
  <si>
    <t>Удельный вес автомобильных дорог общего пользования с твердым покрытием (федерального, регионального, местного значения) в общей протяженности автомобильных дорог общего пользования</t>
  </si>
  <si>
    <t xml:space="preserve">Количество операторов предприятий (операторов) оказывающих услуги телефонной стационарной связи  </t>
  </si>
  <si>
    <t>ТРАНСПОРТ</t>
  </si>
  <si>
    <t>Транспорт, связь</t>
  </si>
  <si>
    <t xml:space="preserve">Количество населенных пунктов, не обеспеченных подъездом дорогами с твердым покрытием (в которых есть проживающее население) </t>
  </si>
  <si>
    <t>Социальная сфера</t>
  </si>
  <si>
    <t>ОБРАЗОВАНИЕ</t>
  </si>
  <si>
    <t>Численность детей в возрасте 1-6 лет</t>
  </si>
  <si>
    <t>Численность детей в возрасте 7-17 лет</t>
  </si>
  <si>
    <t>Численность детей в дошкольных образовательных учреждениях</t>
  </si>
  <si>
    <t>Численность детей, состоящих на учете для определения в дошкольные образовательные учреждения</t>
  </si>
  <si>
    <t>в т.ч. в возрасте от 3 до 7 лет</t>
  </si>
  <si>
    <t>Доля обучающихся в дневных муниципальных общеобразовательных учреждениях, занимающихся в первую смену</t>
  </si>
  <si>
    <t>Охват дополнительным образованием детей в возрасте от 5 до 18 лет</t>
  </si>
  <si>
    <t>КУЛЬТУРА</t>
  </si>
  <si>
    <t>Обеспеченность:</t>
  </si>
  <si>
    <t xml:space="preserve"> общедоступными библиотеками</t>
  </si>
  <si>
    <t>учреждений на 10 тыс. населения</t>
  </si>
  <si>
    <t xml:space="preserve"> учреждениями культурно-досугового типа</t>
  </si>
  <si>
    <t>посещений на 1000 чел. населения</t>
  </si>
  <si>
    <t>ФИЗИЧЕСКАЯ КУЛЬТУРА И СПОРТ</t>
  </si>
  <si>
    <t>СОЦИАЛЬНО ОРИЕНТИРОВАННЫЕ НЕКОММЕРЧЕСКИЕ ОРГАНИЗАЦИИ (далее – СОНКО)</t>
  </si>
  <si>
    <t>Количество СОНКО, зарегистрированных на территории муниципального образования</t>
  </si>
  <si>
    <t>Количество СОНКО муниципального образования, получивших финансовую поддержку</t>
  </si>
  <si>
    <t>в т.ч. в рамках муниципальной программы, направленной на поддержку и развитие СОНКО</t>
  </si>
  <si>
    <t>Количество непосредственных участников мероприятий, проведенных СОНКО</t>
  </si>
  <si>
    <t>Количество благополучателей в результате мероприятий, проведенных СОНКО</t>
  </si>
  <si>
    <t>Охрана окружающей среды</t>
  </si>
  <si>
    <t>Инвестиции в основной капитал, направленные на охрану окружающей среды и рациональное использование природных ресурсов за счет всех источников финансирования</t>
  </si>
  <si>
    <t xml:space="preserve">тыс.руб. </t>
  </si>
  <si>
    <t>из них за счет:</t>
  </si>
  <si>
    <t xml:space="preserve">     средств федерального бюджета</t>
  </si>
  <si>
    <t xml:space="preserve">     средств областного бюджета</t>
  </si>
  <si>
    <t xml:space="preserve">     средств местного бюджета</t>
  </si>
  <si>
    <t xml:space="preserve">     собственных средств предприятий</t>
  </si>
  <si>
    <t>Объем вредных веществ, выбрасываемых в атмосферный воздух стационарными источниками загрязнения</t>
  </si>
  <si>
    <t>тыс.т</t>
  </si>
  <si>
    <t>Водозабор (количество воды забранной из природных источников), всего</t>
  </si>
  <si>
    <t>тыс.куб.м</t>
  </si>
  <si>
    <t xml:space="preserve">Отпущено воды всем потребителям </t>
  </si>
  <si>
    <t>в том числе населению</t>
  </si>
  <si>
    <t>Объем сброса загрязненных сточных вод в поверхностные водные объекты</t>
  </si>
  <si>
    <t>тыс. кв. м</t>
  </si>
  <si>
    <t>Ввод в эксплуатацию жилых домов за счет всех источников финансирования, в том числе</t>
  </si>
  <si>
    <t>индивидуальное жилищное строительство</t>
  </si>
  <si>
    <t>Развитие жилищной сферы</t>
  </si>
  <si>
    <t>Общая площадь жилых помещений, в том числе</t>
  </si>
  <si>
    <t>Общая площадь жилых помещений, приходящихся в среднем на 1 жителя</t>
  </si>
  <si>
    <t>кв. м</t>
  </si>
  <si>
    <t>РАЗДЕЛ В. Добыча полезных ископаемых</t>
  </si>
  <si>
    <t>Объем отгруженных товаров собственного производства, выполненных работ и услуг собственными силами</t>
  </si>
  <si>
    <t>РАЗДЕЛ C. Обрабатывающие производства</t>
  </si>
  <si>
    <t>РАЗДЕЛ D. Обеспечение электрической энергией, газом и паром; кондиционирование воздуха</t>
  </si>
  <si>
    <t>РАЗДЕЛ E. Водоснабжение; водоотведение, организация сбора и утилизации отходов, деятельность по ликвидации загрязнений</t>
  </si>
  <si>
    <t>Сельское, лесное хозяйство, охота, рыболовство и рыбоводство</t>
  </si>
  <si>
    <t>Обеспечение электрической энергией, газом и паром; кондиционирование воздуха</t>
  </si>
  <si>
    <t>Торговля оптовая и розничная; ремонт авто-транспортных средств и мотоциклов</t>
  </si>
  <si>
    <t>Транспортировка и хранение</t>
  </si>
  <si>
    <t>Деятельность гостиниц и предприятий общественного питания</t>
  </si>
  <si>
    <t>Деятельность в области информации и связи</t>
  </si>
  <si>
    <t>Деятельность финансовая и страховая</t>
  </si>
  <si>
    <t>Деятельность по операциям с недвижимым имуществом</t>
  </si>
  <si>
    <t>Деятельность профессиональная, научная и техническая</t>
  </si>
  <si>
    <t>Деятельность административная и сопутствующие дополнительные услуги</t>
  </si>
  <si>
    <t>Деятельность в области здравоохранения и социальных услуг</t>
  </si>
  <si>
    <t>Деятельность в области культуры, спорта, организации досуга и развлечений</t>
  </si>
  <si>
    <t>Предоставление прочих видов услуг</t>
  </si>
  <si>
    <t>Использование свежей воды</t>
  </si>
  <si>
    <t>Объем оборотного и повторно-последовательного использования воды</t>
  </si>
  <si>
    <t>н.д.</t>
  </si>
  <si>
    <t xml:space="preserve">Перевезено пассажиров транспортом общего пользования, в том числе:                                    </t>
  </si>
  <si>
    <t>Из них по видам экономической деятельности:</t>
  </si>
  <si>
    <t>консерват. вариант</t>
  </si>
  <si>
    <t>на 1000 чел. нас-я</t>
  </si>
  <si>
    <t>Охват населения телевизионным вещанием, всего,                                                                      в том числе:</t>
  </si>
  <si>
    <t xml:space="preserve">цифровым телевизионным вещанием </t>
  </si>
  <si>
    <t>Промышленное производство
(РАЗДЕЛ B "Добыча полезных ископаемых" +
РАЗДЕЛ C "Обрабатывающие производства" +
РАЗДЕЛ D "Обеспечение электрической энергией, газом и паром; кондиционирование воздуха" +
РАЗДЕЛ E "Водоснабжение; водоотведение, организация сбора и утилизации отходов, деятельность по ликвидации загрязнений")</t>
  </si>
  <si>
    <t>Водоснабжение; водоотведение, организация сбора и утилизации отходов, 
деятельность по ликвидации загрязнений</t>
  </si>
  <si>
    <t>Государственное управление и обеспечение военной безопасности; социальное обеспечение</t>
  </si>
  <si>
    <t>Число предприятий транспорта  и их подразделений по обслуживанию клиентов</t>
  </si>
  <si>
    <t>Количество самозанятых граждан, зафиксировавших свой статус и применяющих налоговый режим "Налог на профессиональный доход"</t>
  </si>
  <si>
    <t>Численность работников , занятых у субъектов малого и среднего предпринимательства - всего</t>
  </si>
  <si>
    <t>не телефонизировано</t>
  </si>
  <si>
    <t>Обеспеченность детей в возрасте 1-6 лет местами в ДОУ (число детей 1-6 лет, приходящихся на 1 место в ДОУ, за исключением детей 5-6 лет, обучающихся в школах)</t>
  </si>
  <si>
    <t>Число посещений культурных мероприятий</t>
  </si>
  <si>
    <t>Доля жителей муниципального образования (3-79 лет), систематически занимающихся физической культурой и спортом, в общей численности населения муниципального образования (3-79 лет)</t>
  </si>
  <si>
    <t>Среднемесячная начисленная заработная плата работников организаций, не относящихся к субъектам малого предпринимательства</t>
  </si>
  <si>
    <t xml:space="preserve">Прогноз социально-экономического развития городского округа Кинель Самарской области                                                                                                             
на 2024 - 2026 годы </t>
  </si>
  <si>
    <t>млн.руб.в ценах 2022 года</t>
  </si>
  <si>
    <t>х</t>
  </si>
  <si>
    <t>Наличие подвижного состава, в том числе:
автобусов</t>
  </si>
  <si>
    <t>Приложение 2
к решению Думы
городского округа Кинель
Самарской области
от "30" ноября 2023 г. № 300</t>
  </si>
</sst>
</file>

<file path=xl/styles.xml><?xml version="1.0" encoding="utf-8"?>
<styleSheet xmlns="http://schemas.openxmlformats.org/spreadsheetml/2006/main">
  <numFmts count="7">
    <numFmt numFmtId="164" formatCode="0.0"/>
    <numFmt numFmtId="165" formatCode="0.000"/>
    <numFmt numFmtId="166" formatCode="#,##0.0"/>
    <numFmt numFmtId="167" formatCode="#,##0.000"/>
    <numFmt numFmtId="168" formatCode="dd/mm/yy\ h:mm;@"/>
    <numFmt numFmtId="169" formatCode="[h]:mm:ss;@"/>
    <numFmt numFmtId="170" formatCode="h:mm;@"/>
  </numFmts>
  <fonts count="14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i/>
      <sz val="12"/>
      <name val="Times New Roman"/>
      <family val="1"/>
      <charset val="204"/>
    </font>
    <font>
      <u/>
      <sz val="10"/>
      <color theme="10"/>
      <name val="Arial Cyr"/>
      <charset val="204"/>
    </font>
    <font>
      <sz val="14"/>
      <name val="Times New Roman"/>
      <family val="1"/>
      <charset val="204"/>
    </font>
    <font>
      <u/>
      <sz val="10"/>
      <color indexed="12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1" fillId="0" borderId="0" applyNumberFormat="0" applyFill="0" applyBorder="0" applyAlignment="0" applyProtection="0"/>
    <xf numFmtId="0" fontId="9" fillId="0" borderId="0"/>
    <xf numFmtId="0" fontId="3" fillId="0" borderId="0"/>
    <xf numFmtId="0" fontId="2" fillId="0" borderId="0"/>
    <xf numFmtId="0" fontId="13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99">
    <xf numFmtId="0" fontId="0" fillId="0" borderId="0" xfId="0"/>
    <xf numFmtId="0" fontId="3" fillId="0" borderId="1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Fill="1" applyBorder="1" applyAlignment="1" applyProtection="1">
      <alignment horizontal="left" vertical="center" wrapText="1" shrinkToFit="1"/>
    </xf>
    <xf numFmtId="0" fontId="3" fillId="0" borderId="1" xfId="0" applyFont="1" applyFill="1" applyBorder="1"/>
    <xf numFmtId="164" fontId="3" fillId="0" borderId="1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/>
    </xf>
    <xf numFmtId="0" fontId="7" fillId="0" borderId="1" xfId="0" applyFont="1" applyFill="1" applyBorder="1" applyAlignment="1">
      <alignment horizontal="center" vertical="center" wrapText="1" shrinkToFi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/>
    <xf numFmtId="164" fontId="0" fillId="0" borderId="0" xfId="0" applyNumberFormat="1" applyFill="1"/>
    <xf numFmtId="0" fontId="4" fillId="0" borderId="5" xfId="0" applyFont="1" applyFill="1" applyBorder="1" applyAlignment="1">
      <alignment vertical="top" wrapText="1"/>
    </xf>
    <xf numFmtId="0" fontId="0" fillId="0" borderId="0" xfId="0" applyFill="1"/>
    <xf numFmtId="168" fontId="4" fillId="0" borderId="0" xfId="0" applyNumberFormat="1" applyFont="1" applyFill="1" applyBorder="1" applyAlignment="1">
      <alignment vertical="top" wrapText="1"/>
    </xf>
    <xf numFmtId="169" fontId="0" fillId="0" borderId="0" xfId="0" applyNumberFormat="1" applyFill="1"/>
    <xf numFmtId="170" fontId="4" fillId="0" borderId="0" xfId="0" applyNumberFormat="1" applyFont="1" applyFill="1" applyBorder="1" applyAlignment="1">
      <alignment vertical="top" wrapText="1"/>
    </xf>
    <xf numFmtId="170" fontId="0" fillId="0" borderId="0" xfId="0" applyNumberFormat="1" applyFill="1"/>
    <xf numFmtId="46" fontId="0" fillId="0" borderId="0" xfId="0" applyNumberFormat="1" applyFill="1"/>
    <xf numFmtId="0" fontId="10" fillId="0" borderId="1" xfId="0" applyFont="1" applyFill="1" applyBorder="1" applyAlignment="1" applyProtection="1">
      <alignment horizontal="left" vertical="center" wrapText="1"/>
    </xf>
    <xf numFmtId="0" fontId="3" fillId="0" borderId="1" xfId="0" applyFont="1" applyFill="1" applyBorder="1" applyAlignment="1" applyProtection="1">
      <alignment horizontal="left" vertical="center"/>
    </xf>
    <xf numFmtId="0" fontId="3" fillId="0" borderId="1" xfId="1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 applyProtection="1">
      <alignment horizontal="left" vertical="center" wrapText="1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 applyProtection="1">
      <alignment horizontal="left" vertical="center" wrapText="1" inden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wrapText="1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165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2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167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2" fontId="7" fillId="0" borderId="1" xfId="0" applyNumberFormat="1" applyFont="1" applyFill="1" applyBorder="1" applyAlignment="1" applyProtection="1">
      <alignment horizontal="center" vertical="center"/>
      <protection locked="0"/>
    </xf>
    <xf numFmtId="0" fontId="7" fillId="0" borderId="1" xfId="0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horizontal="left" vertical="center" wrapText="1"/>
    </xf>
    <xf numFmtId="0" fontId="3" fillId="0" borderId="1" xfId="0" applyFont="1" applyFill="1" applyBorder="1" applyAlignment="1" applyProtection="1">
      <alignment horizontal="left" vertical="center" wrapText="1" shrinkToFit="1"/>
    </xf>
    <xf numFmtId="0" fontId="3" fillId="0" borderId="1" xfId="2" applyFont="1" applyFill="1" applyBorder="1" applyAlignment="1">
      <alignment horizontal="left" vertical="center" wrapText="1"/>
    </xf>
    <xf numFmtId="4" fontId="3" fillId="0" borderId="1" xfId="2" applyNumberFormat="1" applyFont="1" applyFill="1" applyBorder="1" applyAlignment="1">
      <alignment horizontal="center" vertical="center" wrapText="1"/>
    </xf>
    <xf numFmtId="166" fontId="3" fillId="0" borderId="1" xfId="2" applyNumberFormat="1" applyFont="1" applyFill="1" applyBorder="1" applyAlignment="1">
      <alignment horizontal="center" vertical="center" wrapText="1"/>
    </xf>
    <xf numFmtId="164" fontId="3" fillId="0" borderId="1" xfId="2" applyNumberFormat="1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left" vertical="center" wrapText="1" indent="1"/>
    </xf>
    <xf numFmtId="0" fontId="3" fillId="0" borderId="1" xfId="2" applyFont="1" applyFill="1" applyBorder="1" applyAlignment="1">
      <alignment horizontal="left" vertical="center" wrapText="1" indent="2"/>
    </xf>
    <xf numFmtId="0" fontId="3" fillId="0" borderId="1" xfId="2" applyFont="1" applyFill="1" applyBorder="1" applyAlignment="1">
      <alignment horizontal="left" vertical="center" wrapText="1" indent="3"/>
    </xf>
    <xf numFmtId="0" fontId="3" fillId="0" borderId="1" xfId="2" applyFont="1" applyFill="1" applyBorder="1" applyAlignment="1">
      <alignment horizontal="left" vertical="center" wrapText="1" indent="4"/>
    </xf>
    <xf numFmtId="0" fontId="3" fillId="0" borderId="1" xfId="2" applyFont="1" applyFill="1" applyBorder="1" applyAlignment="1">
      <alignment horizontal="left" vertical="center" wrapText="1" indent="5"/>
    </xf>
    <xf numFmtId="166" fontId="7" fillId="0" borderId="1" xfId="0" applyNumberFormat="1" applyFont="1" applyFill="1" applyBorder="1" applyAlignment="1" applyProtection="1">
      <alignment horizontal="center" vertical="center"/>
      <protection locked="0"/>
    </xf>
    <xf numFmtId="164" fontId="7" fillId="0" borderId="1" xfId="0" applyNumberFormat="1" applyFont="1" applyFill="1" applyBorder="1" applyAlignment="1" applyProtection="1">
      <alignment horizontal="center" vertical="center"/>
      <protection locked="0"/>
    </xf>
    <xf numFmtId="1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164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2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165" fontId="7" fillId="0" borderId="1" xfId="0" applyNumberFormat="1" applyFont="1" applyFill="1" applyBorder="1" applyAlignment="1" applyProtection="1">
      <alignment horizontal="center" vertical="center"/>
      <protection locked="0"/>
    </xf>
    <xf numFmtId="164" fontId="3" fillId="0" borderId="1" xfId="0" applyNumberFormat="1" applyFont="1" applyFill="1" applyBorder="1" applyAlignment="1" applyProtection="1">
      <alignment horizontal="center" vertical="center"/>
    </xf>
    <xf numFmtId="164" fontId="3" fillId="0" borderId="1" xfId="0" applyNumberFormat="1" applyFont="1" applyFill="1" applyBorder="1" applyAlignment="1" applyProtection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/>
    </xf>
    <xf numFmtId="1" fontId="3" fillId="0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166" fontId="3" fillId="0" borderId="1" xfId="0" applyNumberFormat="1" applyFont="1" applyFill="1" applyBorder="1" applyAlignment="1">
      <alignment horizontal="center" vertical="center" wrapText="1"/>
    </xf>
    <xf numFmtId="16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 applyProtection="1">
      <alignment horizontal="left" vertical="center" wrapText="1"/>
    </xf>
    <xf numFmtId="1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3" applyFont="1" applyFill="1" applyBorder="1" applyAlignment="1">
      <alignment horizontal="left" vertical="center" wrapText="1"/>
    </xf>
    <xf numFmtId="0" fontId="3" fillId="0" borderId="1" xfId="3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/>
    <xf numFmtId="0" fontId="3" fillId="0" borderId="3" xfId="0" applyFont="1" applyFill="1" applyBorder="1" applyAlignment="1"/>
    <xf numFmtId="0" fontId="3" fillId="0" borderId="4" xfId="0" applyFont="1" applyFill="1" applyBorder="1" applyAlignment="1"/>
    <xf numFmtId="0" fontId="3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0" fontId="7" fillId="0" borderId="1" xfId="0" applyFont="1" applyFill="1" applyBorder="1" applyAlignment="1" applyProtection="1">
      <alignment horizontal="left" vertical="center" wrapText="1"/>
    </xf>
    <xf numFmtId="0" fontId="3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 applyProtection="1">
      <alignment horizontal="left" vertical="center" wrapText="1" shrinkToFit="1"/>
    </xf>
    <xf numFmtId="0" fontId="3" fillId="0" borderId="1" xfId="0" applyFont="1" applyFill="1" applyBorder="1" applyAlignment="1" applyProtection="1">
      <alignment horizontal="left" vertical="center" wrapText="1" indent="1"/>
    </xf>
    <xf numFmtId="0" fontId="7" fillId="0" borderId="2" xfId="0" applyFont="1" applyFill="1" applyBorder="1" applyAlignment="1" applyProtection="1">
      <alignment horizontal="left" vertical="center" wrapText="1" shrinkToFit="1"/>
    </xf>
    <xf numFmtId="0" fontId="7" fillId="0" borderId="6" xfId="0" applyFont="1" applyFill="1" applyBorder="1" applyAlignment="1" applyProtection="1">
      <alignment horizontal="left" vertical="center" wrapText="1" shrinkToFit="1"/>
    </xf>
    <xf numFmtId="0" fontId="3" fillId="0" borderId="1" xfId="0" applyFont="1" applyFill="1" applyBorder="1" applyAlignment="1" applyProtection="1">
      <alignment horizontal="left" vertical="center" wrapText="1"/>
    </xf>
  </cellXfs>
  <cellStyles count="7">
    <cellStyle name="Гиперссылка" xfId="1" builtinId="8"/>
    <cellStyle name="Гиперссылка 2" xfId="5"/>
    <cellStyle name="Обычный" xfId="0" builtinId="0"/>
    <cellStyle name="Обычный 2" xfId="2"/>
    <cellStyle name="Обычный 2 3" xfId="4"/>
    <cellStyle name="Обычный 2 3 2" xfId="6"/>
    <cellStyle name="Обычный_Лист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48"/>
  <sheetViews>
    <sheetView tabSelected="1" view="pageBreakPreview" zoomScale="80" zoomScaleNormal="80" zoomScaleSheetLayoutView="80" workbookViewId="0">
      <pane ySplit="9" topLeftCell="A78" activePane="bottomLeft" state="frozen"/>
      <selection pane="bottomLeft" activeCell="C88" sqref="C88"/>
    </sheetView>
  </sheetViews>
  <sheetFormatPr defaultRowHeight="15.75"/>
  <cols>
    <col min="1" max="1" width="43.85546875" style="8" customWidth="1"/>
    <col min="2" max="2" width="19.7109375" style="24" bestFit="1" customWidth="1"/>
    <col min="3" max="7" width="13.5703125" style="12" customWidth="1"/>
    <col min="8" max="8" width="14.42578125" style="12" customWidth="1"/>
    <col min="9" max="9" width="14.140625" style="12" customWidth="1"/>
    <col min="10" max="10" width="14" style="12" customWidth="1"/>
    <col min="11" max="11" width="9.140625" style="15"/>
    <col min="12" max="12" width="16" style="15" bestFit="1" customWidth="1"/>
    <col min="13" max="13" width="19.28515625" style="15" customWidth="1"/>
    <col min="14" max="14" width="14" style="15" customWidth="1"/>
    <col min="15" max="16384" width="9.140625" style="15"/>
  </cols>
  <sheetData>
    <row r="1" spans="1:14" ht="102.75" customHeight="1">
      <c r="B1" s="30"/>
      <c r="C1" s="31"/>
      <c r="D1" s="31"/>
      <c r="E1" s="31"/>
      <c r="F1" s="31"/>
      <c r="G1" s="31"/>
      <c r="H1" s="87" t="s">
        <v>221</v>
      </c>
      <c r="I1" s="88"/>
      <c r="J1" s="88"/>
    </row>
    <row r="2" spans="1:14" ht="12.75">
      <c r="A2" s="89" t="s">
        <v>217</v>
      </c>
      <c r="B2" s="90"/>
      <c r="C2" s="90"/>
      <c r="D2" s="90"/>
      <c r="E2" s="90"/>
      <c r="F2" s="90"/>
      <c r="G2" s="90"/>
      <c r="H2" s="90"/>
      <c r="I2" s="90"/>
      <c r="J2" s="90"/>
    </row>
    <row r="3" spans="1:14" ht="12.75">
      <c r="A3" s="90"/>
      <c r="B3" s="90"/>
      <c r="C3" s="90"/>
      <c r="D3" s="90"/>
      <c r="E3" s="90"/>
      <c r="F3" s="90"/>
      <c r="G3" s="90"/>
      <c r="H3" s="90"/>
      <c r="I3" s="90"/>
      <c r="J3" s="90"/>
    </row>
    <row r="4" spans="1:14" ht="12.75">
      <c r="A4" s="90"/>
      <c r="B4" s="90"/>
      <c r="C4" s="90"/>
      <c r="D4" s="90"/>
      <c r="E4" s="90"/>
      <c r="F4" s="90"/>
      <c r="G4" s="90"/>
      <c r="H4" s="90"/>
      <c r="I4" s="90"/>
      <c r="J4" s="90"/>
    </row>
    <row r="5" spans="1:14">
      <c r="A5" s="32"/>
      <c r="B5" s="33"/>
      <c r="C5" s="34"/>
      <c r="D5" s="34"/>
      <c r="E5" s="34"/>
      <c r="F5" s="34"/>
      <c r="G5" s="34"/>
      <c r="H5" s="34"/>
      <c r="I5" s="34"/>
      <c r="J5" s="34"/>
    </row>
    <row r="6" spans="1:14" ht="12.75" customHeight="1">
      <c r="A6" s="80" t="s">
        <v>0</v>
      </c>
      <c r="B6" s="83" t="s">
        <v>1</v>
      </c>
      <c r="C6" s="83">
        <v>2022</v>
      </c>
      <c r="D6" s="83">
        <v>2023</v>
      </c>
      <c r="E6" s="83">
        <v>2024</v>
      </c>
      <c r="F6" s="83"/>
      <c r="G6" s="83">
        <v>2025</v>
      </c>
      <c r="H6" s="83"/>
      <c r="I6" s="83">
        <v>2026</v>
      </c>
      <c r="J6" s="83"/>
      <c r="K6" s="14"/>
      <c r="L6" s="16"/>
      <c r="M6" s="16"/>
      <c r="N6" s="17"/>
    </row>
    <row r="7" spans="1:14" ht="12.75" customHeight="1">
      <c r="A7" s="80"/>
      <c r="B7" s="83"/>
      <c r="C7" s="83"/>
      <c r="D7" s="83"/>
      <c r="E7" s="83"/>
      <c r="F7" s="83"/>
      <c r="G7" s="83"/>
      <c r="H7" s="83"/>
      <c r="I7" s="83"/>
      <c r="J7" s="83"/>
      <c r="K7" s="14"/>
      <c r="L7" s="18"/>
      <c r="M7" s="19"/>
      <c r="N7" s="19"/>
    </row>
    <row r="8" spans="1:14" ht="12.75" customHeight="1">
      <c r="A8" s="80"/>
      <c r="B8" s="83"/>
      <c r="C8" s="83" t="s">
        <v>2</v>
      </c>
      <c r="D8" s="83" t="s">
        <v>3</v>
      </c>
      <c r="E8" s="83" t="s">
        <v>202</v>
      </c>
      <c r="F8" s="83" t="s">
        <v>27</v>
      </c>
      <c r="G8" s="83" t="s">
        <v>202</v>
      </c>
      <c r="H8" s="83" t="s">
        <v>27</v>
      </c>
      <c r="I8" s="83" t="s">
        <v>202</v>
      </c>
      <c r="J8" s="83" t="s">
        <v>27</v>
      </c>
      <c r="N8" s="20"/>
    </row>
    <row r="9" spans="1:14" ht="21" customHeight="1">
      <c r="A9" s="80"/>
      <c r="B9" s="83"/>
      <c r="C9" s="83"/>
      <c r="D9" s="83"/>
      <c r="E9" s="83"/>
      <c r="F9" s="83"/>
      <c r="G9" s="83"/>
      <c r="H9" s="83"/>
      <c r="I9" s="83"/>
      <c r="J9" s="83"/>
      <c r="N9" s="20"/>
    </row>
    <row r="10" spans="1:14">
      <c r="A10" s="79" t="s">
        <v>18</v>
      </c>
      <c r="B10" s="79"/>
      <c r="C10" s="79"/>
      <c r="D10" s="79"/>
      <c r="E10" s="79"/>
      <c r="F10" s="79"/>
      <c r="G10" s="79"/>
      <c r="H10" s="79"/>
      <c r="I10" s="79"/>
      <c r="J10" s="79"/>
    </row>
    <row r="11" spans="1:14">
      <c r="A11" s="80" t="s">
        <v>17</v>
      </c>
      <c r="B11" s="29" t="s">
        <v>4</v>
      </c>
      <c r="C11" s="35">
        <v>57.963999999999999</v>
      </c>
      <c r="D11" s="35">
        <v>57.911999999999999</v>
      </c>
      <c r="E11" s="35">
        <v>57.853999999999999</v>
      </c>
      <c r="F11" s="35">
        <v>57.9</v>
      </c>
      <c r="G11" s="35">
        <v>57.795999999999999</v>
      </c>
      <c r="H11" s="35">
        <v>57.893999999999998</v>
      </c>
      <c r="I11" s="35">
        <v>57.738</v>
      </c>
      <c r="J11" s="35">
        <v>57.887999999999998</v>
      </c>
    </row>
    <row r="12" spans="1:14">
      <c r="A12" s="80"/>
      <c r="B12" s="29" t="s">
        <v>5</v>
      </c>
      <c r="C12" s="36">
        <v>99.83</v>
      </c>
      <c r="D12" s="36">
        <v>99.91</v>
      </c>
      <c r="E12" s="36">
        <v>99.9</v>
      </c>
      <c r="F12" s="36">
        <v>99.98</v>
      </c>
      <c r="G12" s="36">
        <v>99.9</v>
      </c>
      <c r="H12" s="36">
        <v>99.99</v>
      </c>
      <c r="I12" s="36">
        <v>99.9</v>
      </c>
      <c r="J12" s="36">
        <v>99.99</v>
      </c>
    </row>
    <row r="13" spans="1:14">
      <c r="A13" s="80" t="s">
        <v>7</v>
      </c>
      <c r="B13" s="29" t="s">
        <v>4</v>
      </c>
      <c r="C13" s="74">
        <v>558</v>
      </c>
      <c r="D13" s="74">
        <v>571</v>
      </c>
      <c r="E13" s="74">
        <v>578</v>
      </c>
      <c r="F13" s="74">
        <v>585</v>
      </c>
      <c r="G13" s="74">
        <v>580</v>
      </c>
      <c r="H13" s="74">
        <v>594</v>
      </c>
      <c r="I13" s="74">
        <v>581</v>
      </c>
      <c r="J13" s="74">
        <v>599</v>
      </c>
    </row>
    <row r="14" spans="1:14">
      <c r="A14" s="80"/>
      <c r="B14" s="29" t="s">
        <v>5</v>
      </c>
      <c r="C14" s="36">
        <v>91.63</v>
      </c>
      <c r="D14" s="36">
        <v>102.5</v>
      </c>
      <c r="E14" s="36">
        <v>101.06</v>
      </c>
      <c r="F14" s="36">
        <v>102.28</v>
      </c>
      <c r="G14" s="36">
        <v>100.35</v>
      </c>
      <c r="H14" s="36">
        <v>101.54</v>
      </c>
      <c r="I14" s="36">
        <v>100.17</v>
      </c>
      <c r="J14" s="36">
        <v>100.84</v>
      </c>
    </row>
    <row r="15" spans="1:14">
      <c r="A15" s="25" t="s">
        <v>13</v>
      </c>
      <c r="B15" s="29" t="s">
        <v>8</v>
      </c>
      <c r="C15" s="35">
        <v>9.61</v>
      </c>
      <c r="D15" s="35">
        <v>9.8510000000000009</v>
      </c>
      <c r="E15" s="35">
        <v>9.9909999999999997</v>
      </c>
      <c r="F15" s="35">
        <v>10.103999999999999</v>
      </c>
      <c r="G15" s="35">
        <v>10.035</v>
      </c>
      <c r="H15" s="35">
        <v>10.26</v>
      </c>
      <c r="I15" s="35">
        <v>10.063000000000001</v>
      </c>
      <c r="J15" s="35">
        <v>10.348000000000001</v>
      </c>
    </row>
    <row r="16" spans="1:14">
      <c r="A16" s="80" t="s">
        <v>9</v>
      </c>
      <c r="B16" s="29" t="s">
        <v>6</v>
      </c>
      <c r="C16" s="74">
        <v>827</v>
      </c>
      <c r="D16" s="74">
        <v>794</v>
      </c>
      <c r="E16" s="74">
        <v>795</v>
      </c>
      <c r="F16" s="74">
        <v>786</v>
      </c>
      <c r="G16" s="74">
        <v>787</v>
      </c>
      <c r="H16" s="74">
        <v>755</v>
      </c>
      <c r="I16" s="74">
        <v>771</v>
      </c>
      <c r="J16" s="74">
        <v>717</v>
      </c>
    </row>
    <row r="17" spans="1:10">
      <c r="A17" s="80"/>
      <c r="B17" s="29" t="s">
        <v>5</v>
      </c>
      <c r="C17" s="36">
        <v>81</v>
      </c>
      <c r="D17" s="36">
        <v>96</v>
      </c>
      <c r="E17" s="36">
        <v>96.1</v>
      </c>
      <c r="F17" s="36">
        <v>95.04</v>
      </c>
      <c r="G17" s="36">
        <v>99</v>
      </c>
      <c r="H17" s="36">
        <v>96</v>
      </c>
      <c r="I17" s="36">
        <v>98</v>
      </c>
      <c r="J17" s="36">
        <v>95</v>
      </c>
    </row>
    <row r="18" spans="1:10">
      <c r="A18" s="26" t="s">
        <v>14</v>
      </c>
      <c r="B18" s="1" t="s">
        <v>8</v>
      </c>
      <c r="C18" s="35">
        <v>14.266999999999999</v>
      </c>
      <c r="D18" s="35">
        <v>13.709</v>
      </c>
      <c r="E18" s="35">
        <v>13.737</v>
      </c>
      <c r="F18" s="35">
        <v>13.574999999999999</v>
      </c>
      <c r="G18" s="35">
        <v>13.613</v>
      </c>
      <c r="H18" s="35">
        <v>13.032999999999999</v>
      </c>
      <c r="I18" s="35">
        <v>13.353999999999999</v>
      </c>
      <c r="J18" s="35">
        <v>12.382999999999999</v>
      </c>
    </row>
    <row r="19" spans="1:10">
      <c r="A19" s="98" t="s">
        <v>10</v>
      </c>
      <c r="B19" s="1" t="s">
        <v>6</v>
      </c>
      <c r="C19" s="37">
        <v>-0.26900000000000002</v>
      </c>
      <c r="D19" s="37">
        <v>-0.222</v>
      </c>
      <c r="E19" s="37">
        <v>-0.217</v>
      </c>
      <c r="F19" s="37">
        <v>-0.20100000000000001</v>
      </c>
      <c r="G19" s="37">
        <v>-0.20699999999999999</v>
      </c>
      <c r="H19" s="37">
        <v>-0.161</v>
      </c>
      <c r="I19" s="37">
        <v>-0.19</v>
      </c>
      <c r="J19" s="37">
        <v>-0.11799999999999999</v>
      </c>
    </row>
    <row r="20" spans="1:10">
      <c r="A20" s="80"/>
      <c r="B20" s="1" t="s">
        <v>5</v>
      </c>
      <c r="C20" s="38">
        <v>65.290000000000006</v>
      </c>
      <c r="D20" s="38">
        <v>82.52</v>
      </c>
      <c r="E20" s="38">
        <v>97.63</v>
      </c>
      <c r="F20" s="38">
        <v>90.54</v>
      </c>
      <c r="G20" s="38">
        <v>95.41</v>
      </c>
      <c r="H20" s="38">
        <v>79.88</v>
      </c>
      <c r="I20" s="38">
        <v>91.91</v>
      </c>
      <c r="J20" s="38">
        <v>73.39</v>
      </c>
    </row>
    <row r="21" spans="1:10" ht="31.5">
      <c r="A21" s="26" t="s">
        <v>15</v>
      </c>
      <c r="B21" s="1" t="s">
        <v>8</v>
      </c>
      <c r="C21" s="37">
        <v>-4.657</v>
      </c>
      <c r="D21" s="37">
        <v>-3.8579999999999988</v>
      </c>
      <c r="E21" s="37">
        <v>-3.7460000000000004</v>
      </c>
      <c r="F21" s="37">
        <v>-3.4710000000000001</v>
      </c>
      <c r="G21" s="37">
        <v>-3.5779999999999994</v>
      </c>
      <c r="H21" s="37">
        <v>-2.7729999999999997</v>
      </c>
      <c r="I21" s="37">
        <v>-3.2909999999999986</v>
      </c>
      <c r="J21" s="37">
        <v>-2.0349999999999984</v>
      </c>
    </row>
    <row r="22" spans="1:10">
      <c r="A22" s="98" t="s">
        <v>11</v>
      </c>
      <c r="B22" s="1" t="s">
        <v>12</v>
      </c>
      <c r="C22" s="37">
        <v>-0.20200000000000001</v>
      </c>
      <c r="D22" s="37">
        <v>9.4E-2</v>
      </c>
      <c r="E22" s="37">
        <v>9.6000000000000002E-2</v>
      </c>
      <c r="F22" s="37">
        <v>9.9000000000000005E-2</v>
      </c>
      <c r="G22" s="37">
        <v>9.8000000000000004E-2</v>
      </c>
      <c r="H22" s="37">
        <v>0.104</v>
      </c>
      <c r="I22" s="37">
        <v>0.1</v>
      </c>
      <c r="J22" s="37">
        <v>0.109</v>
      </c>
    </row>
    <row r="23" spans="1:10">
      <c r="A23" s="80"/>
      <c r="B23" s="1" t="s">
        <v>5</v>
      </c>
      <c r="C23" s="38">
        <v>-1.7188612099644127</v>
      </c>
      <c r="D23" s="38">
        <v>1.4653465346534653</v>
      </c>
      <c r="E23" s="38">
        <v>102.13</v>
      </c>
      <c r="F23" s="38">
        <v>105.32</v>
      </c>
      <c r="G23" s="38">
        <v>102.08</v>
      </c>
      <c r="H23" s="38">
        <v>105.05</v>
      </c>
      <c r="I23" s="38">
        <v>102.04</v>
      </c>
      <c r="J23" s="38">
        <v>104.81</v>
      </c>
    </row>
    <row r="24" spans="1:10" ht="31.5">
      <c r="A24" s="26" t="s">
        <v>16</v>
      </c>
      <c r="B24" s="1" t="s">
        <v>203</v>
      </c>
      <c r="C24" s="37">
        <f t="shared" ref="C24:J24" si="0">C22/C11*1000</f>
        <v>-3.4849216755227386</v>
      </c>
      <c r="D24" s="37">
        <f t="shared" si="0"/>
        <v>1.6231523691117558</v>
      </c>
      <c r="E24" s="37">
        <f t="shared" si="0"/>
        <v>1.6593493967573547</v>
      </c>
      <c r="F24" s="37">
        <f t="shared" si="0"/>
        <v>1.7098445595854923</v>
      </c>
      <c r="G24" s="37">
        <f t="shared" si="0"/>
        <v>1.6956190739843588</v>
      </c>
      <c r="H24" s="37">
        <f t="shared" si="0"/>
        <v>1.7963864994645387</v>
      </c>
      <c r="I24" s="37">
        <f t="shared" si="0"/>
        <v>1.731961619730507</v>
      </c>
      <c r="J24" s="37">
        <f t="shared" si="0"/>
        <v>1.882946379215036</v>
      </c>
    </row>
    <row r="25" spans="1:10">
      <c r="A25" s="81" t="s">
        <v>25</v>
      </c>
      <c r="B25" s="81"/>
      <c r="C25" s="81"/>
      <c r="D25" s="81"/>
      <c r="E25" s="81"/>
      <c r="F25" s="81"/>
      <c r="G25" s="81"/>
      <c r="H25" s="81"/>
      <c r="I25" s="81"/>
      <c r="J25" s="81"/>
    </row>
    <row r="26" spans="1:10" ht="127.5" customHeight="1">
      <c r="A26" s="96" t="s">
        <v>206</v>
      </c>
      <c r="B26" s="97"/>
      <c r="C26" s="5"/>
      <c r="D26" s="5"/>
      <c r="E26" s="39"/>
      <c r="F26" s="5"/>
      <c r="G26" s="39"/>
      <c r="H26" s="39"/>
      <c r="I26" s="39"/>
      <c r="J26" s="39"/>
    </row>
    <row r="27" spans="1:10" ht="47.25">
      <c r="A27" s="91" t="s">
        <v>19</v>
      </c>
      <c r="B27" s="40" t="s">
        <v>20</v>
      </c>
      <c r="C27" s="5">
        <v>6280.6</v>
      </c>
      <c r="D27" s="5">
        <v>6321.6909979999991</v>
      </c>
      <c r="E27" s="5">
        <v>6680.3819895803308</v>
      </c>
      <c r="F27" s="5">
        <v>6742</v>
      </c>
      <c r="G27" s="5">
        <v>7040.0615685993853</v>
      </c>
      <c r="H27" s="5">
        <v>7226.0105175690569</v>
      </c>
      <c r="I27" s="5">
        <v>7432.5706106294183</v>
      </c>
      <c r="J27" s="5">
        <v>7780.2</v>
      </c>
    </row>
    <row r="28" spans="1:10" ht="31.5">
      <c r="A28" s="91"/>
      <c r="B28" s="40" t="s">
        <v>218</v>
      </c>
      <c r="C28" s="5">
        <v>6280.6</v>
      </c>
      <c r="D28" s="5">
        <v>6345.527</v>
      </c>
      <c r="E28" s="5">
        <v>6345.8974429999998</v>
      </c>
      <c r="F28" s="5">
        <v>6437.7268144000009</v>
      </c>
      <c r="G28" s="5">
        <v>6378.659419999999</v>
      </c>
      <c r="H28" s="5">
        <v>6592.9606219959996</v>
      </c>
      <c r="I28" s="5">
        <v>6440.8</v>
      </c>
      <c r="J28" s="5">
        <v>6813.3324659193122</v>
      </c>
    </row>
    <row r="29" spans="1:10" ht="31.5">
      <c r="A29" s="41" t="s">
        <v>21</v>
      </c>
      <c r="B29" s="40" t="s">
        <v>22</v>
      </c>
      <c r="C29" s="5">
        <v>131.07641786781059</v>
      </c>
      <c r="D29" s="5">
        <v>100.65425274655286</v>
      </c>
      <c r="E29" s="5">
        <v>105.67397222821886</v>
      </c>
      <c r="F29" s="5">
        <v>106.64867995181946</v>
      </c>
      <c r="G29" s="5">
        <v>105.38411694989989</v>
      </c>
      <c r="H29" s="5">
        <v>107.17903467174514</v>
      </c>
      <c r="I29" s="5">
        <v>105.5753637692706</v>
      </c>
      <c r="J29" s="5">
        <v>107.66936999445969</v>
      </c>
    </row>
    <row r="30" spans="1:10">
      <c r="A30" s="42" t="s">
        <v>179</v>
      </c>
      <c r="B30" s="1"/>
      <c r="C30" s="5"/>
      <c r="D30" s="5"/>
      <c r="E30" s="5"/>
      <c r="F30" s="5"/>
      <c r="G30" s="5"/>
      <c r="H30" s="5"/>
      <c r="I30" s="5"/>
      <c r="J30" s="5"/>
    </row>
    <row r="31" spans="1:10" ht="47.25">
      <c r="A31" s="94" t="s">
        <v>180</v>
      </c>
      <c r="B31" s="40" t="s">
        <v>20</v>
      </c>
      <c r="C31" s="5"/>
      <c r="D31" s="5"/>
      <c r="E31" s="5"/>
      <c r="F31" s="5"/>
      <c r="G31" s="5"/>
      <c r="H31" s="5"/>
      <c r="I31" s="5"/>
      <c r="J31" s="5"/>
    </row>
    <row r="32" spans="1:10" ht="31.5">
      <c r="A32" s="94"/>
      <c r="B32" s="40" t="s">
        <v>218</v>
      </c>
      <c r="C32" s="5"/>
      <c r="D32" s="5"/>
      <c r="E32" s="5"/>
      <c r="F32" s="5"/>
      <c r="G32" s="5"/>
      <c r="H32" s="5"/>
      <c r="I32" s="5"/>
      <c r="J32" s="5"/>
    </row>
    <row r="33" spans="1:10" ht="31.5">
      <c r="A33" s="42" t="s">
        <v>23</v>
      </c>
      <c r="B33" s="40" t="s">
        <v>22</v>
      </c>
      <c r="C33" s="5"/>
      <c r="D33" s="5"/>
      <c r="E33" s="5"/>
      <c r="F33" s="5"/>
      <c r="G33" s="5"/>
      <c r="H33" s="5"/>
      <c r="I33" s="5"/>
      <c r="J33" s="5"/>
    </row>
    <row r="34" spans="1:10" ht="31.5">
      <c r="A34" s="42" t="s">
        <v>181</v>
      </c>
      <c r="B34" s="40"/>
      <c r="C34" s="5"/>
      <c r="D34" s="5"/>
      <c r="E34" s="5"/>
      <c r="F34" s="5"/>
      <c r="G34" s="5"/>
      <c r="H34" s="5"/>
      <c r="I34" s="5"/>
      <c r="J34" s="5"/>
    </row>
    <row r="35" spans="1:10" ht="47.25">
      <c r="A35" s="94" t="s">
        <v>180</v>
      </c>
      <c r="B35" s="40" t="s">
        <v>20</v>
      </c>
      <c r="C35" s="5">
        <v>5717.2</v>
      </c>
      <c r="D35" s="5">
        <v>5722.2883079999992</v>
      </c>
      <c r="E35" s="5">
        <v>6054.1810298639984</v>
      </c>
      <c r="F35" s="5">
        <v>6110.2</v>
      </c>
      <c r="G35" s="5">
        <v>6382.5900798289713</v>
      </c>
      <c r="H35" s="5">
        <v>6557.3138849999996</v>
      </c>
      <c r="I35" s="5">
        <v>6742.9511157361148</v>
      </c>
      <c r="J35" s="5">
        <v>7071.8</v>
      </c>
    </row>
    <row r="36" spans="1:10" ht="31.5">
      <c r="A36" s="94"/>
      <c r="B36" s="40" t="s">
        <v>218</v>
      </c>
      <c r="C36" s="5">
        <v>5717.2</v>
      </c>
      <c r="D36" s="5">
        <v>5780.0891999999994</v>
      </c>
      <c r="E36" s="5">
        <v>5780.0891999999994</v>
      </c>
      <c r="F36" s="5">
        <v>5866.7905380000002</v>
      </c>
      <c r="G36" s="5">
        <v>5808.9896459999991</v>
      </c>
      <c r="H36" s="5">
        <v>6013.4603014499999</v>
      </c>
      <c r="I36" s="5">
        <v>5867.0795424599992</v>
      </c>
      <c r="J36" s="5">
        <v>6223.9314120007502</v>
      </c>
    </row>
    <row r="37" spans="1:10" ht="31.5">
      <c r="A37" s="42" t="s">
        <v>23</v>
      </c>
      <c r="B37" s="40" t="s">
        <v>22</v>
      </c>
      <c r="C37" s="5">
        <v>132.4</v>
      </c>
      <c r="D37" s="5">
        <v>100.08899999999998</v>
      </c>
      <c r="E37" s="5">
        <v>105.79999999999998</v>
      </c>
      <c r="F37" s="5">
        <v>106.77896098764693</v>
      </c>
      <c r="G37" s="5">
        <v>105.42450000000001</v>
      </c>
      <c r="H37" s="5">
        <v>107.3175</v>
      </c>
      <c r="I37" s="5">
        <v>105.646</v>
      </c>
      <c r="J37" s="5">
        <v>107.84598883053165</v>
      </c>
    </row>
    <row r="38" spans="1:10" ht="47.25">
      <c r="A38" s="42" t="s">
        <v>182</v>
      </c>
      <c r="B38" s="40"/>
      <c r="C38" s="5"/>
      <c r="D38" s="5"/>
      <c r="E38" s="5"/>
      <c r="F38" s="5"/>
      <c r="G38" s="5"/>
      <c r="H38" s="5"/>
      <c r="I38" s="5"/>
      <c r="J38" s="5"/>
    </row>
    <row r="39" spans="1:10" ht="47.25">
      <c r="A39" s="94" t="s">
        <v>180</v>
      </c>
      <c r="B39" s="40" t="s">
        <v>20</v>
      </c>
      <c r="C39" s="5">
        <v>368.6</v>
      </c>
      <c r="D39" s="5">
        <v>395.63312400000001</v>
      </c>
      <c r="E39" s="5">
        <v>413.05799368033195</v>
      </c>
      <c r="F39" s="5">
        <v>415.94651111865596</v>
      </c>
      <c r="G39" s="5">
        <v>434.26604330785489</v>
      </c>
      <c r="H39" s="5">
        <v>440.33969426320959</v>
      </c>
      <c r="I39" s="5">
        <v>457.03026929805259</v>
      </c>
      <c r="J39" s="5">
        <v>466.6341387664429</v>
      </c>
    </row>
    <row r="40" spans="1:10" ht="31.5">
      <c r="A40" s="94"/>
      <c r="B40" s="40" t="s">
        <v>218</v>
      </c>
      <c r="C40" s="5">
        <v>368.6</v>
      </c>
      <c r="D40" s="5">
        <v>370.44300000000004</v>
      </c>
      <c r="E40" s="5">
        <v>370.81344300000006</v>
      </c>
      <c r="F40" s="5">
        <v>373.406544</v>
      </c>
      <c r="G40" s="5">
        <v>373.7</v>
      </c>
      <c r="H40" s="5">
        <v>379.00764216000005</v>
      </c>
      <c r="I40" s="5">
        <v>377.5</v>
      </c>
      <c r="J40" s="5">
        <v>385.5</v>
      </c>
    </row>
    <row r="41" spans="1:10" ht="31.5">
      <c r="A41" s="42" t="s">
        <v>23</v>
      </c>
      <c r="B41" s="40" t="s">
        <v>22</v>
      </c>
      <c r="C41" s="5">
        <v>116.3</v>
      </c>
      <c r="D41" s="5">
        <v>107.334</v>
      </c>
      <c r="E41" s="5">
        <v>104.40429999999998</v>
      </c>
      <c r="F41" s="5">
        <v>105.13439999999999</v>
      </c>
      <c r="G41" s="5">
        <v>105.13439999999999</v>
      </c>
      <c r="H41" s="5">
        <v>105.86450000000001</v>
      </c>
      <c r="I41" s="5">
        <v>105.24199999999999</v>
      </c>
      <c r="J41" s="5">
        <v>105.9714</v>
      </c>
    </row>
    <row r="42" spans="1:10" ht="63">
      <c r="A42" s="42" t="s">
        <v>183</v>
      </c>
      <c r="B42" s="40"/>
      <c r="C42" s="5"/>
      <c r="D42" s="5"/>
      <c r="E42" s="5"/>
      <c r="F42" s="5"/>
      <c r="G42" s="5"/>
      <c r="H42" s="5"/>
      <c r="I42" s="5"/>
      <c r="J42" s="5"/>
    </row>
    <row r="43" spans="1:10" ht="47.25">
      <c r="A43" s="94" t="s">
        <v>180</v>
      </c>
      <c r="B43" s="40" t="s">
        <v>20</v>
      </c>
      <c r="C43" s="5">
        <v>194.8</v>
      </c>
      <c r="D43" s="5">
        <v>203.76956600000003</v>
      </c>
      <c r="E43" s="5">
        <v>213.14296603600002</v>
      </c>
      <c r="F43" s="5">
        <v>215.91382459446797</v>
      </c>
      <c r="G43" s="5">
        <v>223.2054454625596</v>
      </c>
      <c r="H43" s="5">
        <v>228.35693830584717</v>
      </c>
      <c r="I43" s="5">
        <v>232.58922559525101</v>
      </c>
      <c r="J43" s="5">
        <v>241.76080551358544</v>
      </c>
    </row>
    <row r="44" spans="1:10" ht="31.5">
      <c r="A44" s="94"/>
      <c r="B44" s="40" t="s">
        <v>218</v>
      </c>
      <c r="C44" s="5">
        <v>194.8</v>
      </c>
      <c r="D44" s="5">
        <v>194.9948</v>
      </c>
      <c r="E44" s="5">
        <v>194.9948</v>
      </c>
      <c r="F44" s="5">
        <v>197.5297324</v>
      </c>
      <c r="G44" s="5">
        <v>195.969774</v>
      </c>
      <c r="H44" s="5">
        <v>200.49267838599999</v>
      </c>
      <c r="I44" s="5">
        <v>196.16574377399999</v>
      </c>
      <c r="J44" s="5">
        <v>203.90105391856198</v>
      </c>
    </row>
    <row r="45" spans="1:10" ht="31.5">
      <c r="A45" s="42" t="s">
        <v>23</v>
      </c>
      <c r="B45" s="40" t="s">
        <v>22</v>
      </c>
      <c r="C45" s="5">
        <v>124.6</v>
      </c>
      <c r="D45" s="5">
        <v>104.60450000000002</v>
      </c>
      <c r="E45" s="5">
        <v>104.60000000000001</v>
      </c>
      <c r="F45" s="5">
        <v>105.95979999999999</v>
      </c>
      <c r="G45" s="5">
        <v>104.721</v>
      </c>
      <c r="H45" s="5">
        <v>105.76300000000001</v>
      </c>
      <c r="I45" s="5">
        <v>104.20409999999998</v>
      </c>
      <c r="J45" s="5">
        <v>105.86969999999998</v>
      </c>
    </row>
    <row r="46" spans="1:10">
      <c r="A46" s="79" t="s">
        <v>47</v>
      </c>
      <c r="B46" s="93"/>
      <c r="C46" s="93"/>
      <c r="D46" s="93"/>
      <c r="E46" s="93"/>
      <c r="F46" s="93"/>
      <c r="G46" s="93"/>
      <c r="H46" s="93"/>
      <c r="I46" s="93"/>
      <c r="J46" s="93"/>
    </row>
    <row r="47" spans="1:10" ht="47.25">
      <c r="A47" s="43" t="s">
        <v>28</v>
      </c>
      <c r="B47" s="29" t="s">
        <v>45</v>
      </c>
      <c r="C47" s="44">
        <v>1116.0340000000001</v>
      </c>
      <c r="D47" s="44">
        <v>827.54</v>
      </c>
      <c r="E47" s="44">
        <v>715.69</v>
      </c>
      <c r="F47" s="44">
        <v>726.21</v>
      </c>
      <c r="G47" s="44">
        <v>734.54000000000008</v>
      </c>
      <c r="H47" s="44">
        <v>747.98</v>
      </c>
      <c r="I47" s="44">
        <v>777.92000000000007</v>
      </c>
      <c r="J47" s="44">
        <v>805.16</v>
      </c>
    </row>
    <row r="48" spans="1:10" ht="31.5">
      <c r="A48" s="43" t="s">
        <v>29</v>
      </c>
      <c r="B48" s="29" t="s">
        <v>46</v>
      </c>
      <c r="C48" s="45">
        <v>73.099999999999994</v>
      </c>
      <c r="D48" s="45">
        <v>69</v>
      </c>
      <c r="E48" s="45">
        <v>81.7</v>
      </c>
      <c r="F48" s="45">
        <v>82.7</v>
      </c>
      <c r="G48" s="45">
        <v>97.5</v>
      </c>
      <c r="H48" s="45">
        <v>98</v>
      </c>
      <c r="I48" s="45">
        <v>101</v>
      </c>
      <c r="J48" s="45">
        <v>102.8</v>
      </c>
    </row>
    <row r="49" spans="1:10" ht="31.5">
      <c r="A49" s="43" t="s">
        <v>30</v>
      </c>
      <c r="B49" s="29" t="s">
        <v>46</v>
      </c>
      <c r="C49" s="46">
        <v>115.3</v>
      </c>
      <c r="D49" s="46">
        <v>107.4</v>
      </c>
      <c r="E49" s="46">
        <v>105.9</v>
      </c>
      <c r="F49" s="46">
        <v>106.1</v>
      </c>
      <c r="G49" s="46">
        <v>105.3</v>
      </c>
      <c r="H49" s="46">
        <v>105.1</v>
      </c>
      <c r="I49" s="46">
        <v>104.9</v>
      </c>
      <c r="J49" s="46">
        <v>104.7</v>
      </c>
    </row>
    <row r="50" spans="1:10" ht="31.5">
      <c r="A50" s="43" t="s">
        <v>31</v>
      </c>
      <c r="B50" s="29"/>
      <c r="C50" s="44"/>
      <c r="D50" s="44"/>
      <c r="E50" s="44"/>
      <c r="F50" s="44"/>
      <c r="G50" s="44"/>
      <c r="H50" s="44"/>
      <c r="I50" s="44"/>
      <c r="J50" s="44"/>
    </row>
    <row r="51" spans="1:10">
      <c r="A51" s="43" t="s">
        <v>32</v>
      </c>
      <c r="B51" s="29" t="s">
        <v>45</v>
      </c>
      <c r="C51" s="44">
        <v>482.30900000000003</v>
      </c>
      <c r="D51" s="44">
        <v>523.17999999999995</v>
      </c>
      <c r="E51" s="44">
        <v>553.49</v>
      </c>
      <c r="F51" s="44">
        <v>555.09</v>
      </c>
      <c r="G51" s="44">
        <v>582.82000000000005</v>
      </c>
      <c r="H51" s="44">
        <v>589.23</v>
      </c>
      <c r="I51" s="44">
        <v>614.44000000000005</v>
      </c>
      <c r="J51" s="44">
        <v>626.17999999999995</v>
      </c>
    </row>
    <row r="52" spans="1:10">
      <c r="A52" s="43" t="s">
        <v>33</v>
      </c>
      <c r="B52" s="29" t="s">
        <v>45</v>
      </c>
      <c r="C52" s="44">
        <v>633.72500000000002</v>
      </c>
      <c r="D52" s="44">
        <v>304.36</v>
      </c>
      <c r="E52" s="44">
        <v>162.20000000000002</v>
      </c>
      <c r="F52" s="44">
        <v>171.12000000000003</v>
      </c>
      <c r="G52" s="44">
        <v>151.72</v>
      </c>
      <c r="H52" s="44">
        <v>158.75</v>
      </c>
      <c r="I52" s="44">
        <v>163.48000000000002</v>
      </c>
      <c r="J52" s="44">
        <v>178.98000000000002</v>
      </c>
    </row>
    <row r="53" spans="1:10">
      <c r="A53" s="47" t="s">
        <v>34</v>
      </c>
      <c r="B53" s="29"/>
      <c r="C53" s="44"/>
      <c r="D53" s="44"/>
      <c r="E53" s="44"/>
      <c r="F53" s="44"/>
      <c r="G53" s="44"/>
      <c r="H53" s="44"/>
      <c r="I53" s="44"/>
      <c r="J53" s="44"/>
    </row>
    <row r="54" spans="1:10">
      <c r="A54" s="48" t="s">
        <v>35</v>
      </c>
      <c r="B54" s="29" t="s">
        <v>45</v>
      </c>
      <c r="C54" s="44" t="s">
        <v>36</v>
      </c>
      <c r="D54" s="44" t="s">
        <v>36</v>
      </c>
      <c r="E54" s="44" t="s">
        <v>36</v>
      </c>
      <c r="F54" s="44" t="s">
        <v>36</v>
      </c>
      <c r="G54" s="44" t="s">
        <v>36</v>
      </c>
      <c r="H54" s="44" t="s">
        <v>36</v>
      </c>
      <c r="I54" s="44" t="s">
        <v>36</v>
      </c>
      <c r="J54" s="44" t="s">
        <v>36</v>
      </c>
    </row>
    <row r="55" spans="1:10">
      <c r="A55" s="49" t="s">
        <v>37</v>
      </c>
      <c r="B55" s="29" t="s">
        <v>45</v>
      </c>
      <c r="C55" s="44" t="s">
        <v>36</v>
      </c>
      <c r="D55" s="44" t="s">
        <v>36</v>
      </c>
      <c r="E55" s="44" t="s">
        <v>36</v>
      </c>
      <c r="F55" s="44" t="s">
        <v>36</v>
      </c>
      <c r="G55" s="44" t="s">
        <v>36</v>
      </c>
      <c r="H55" s="44" t="s">
        <v>36</v>
      </c>
      <c r="I55" s="44" t="s">
        <v>36</v>
      </c>
      <c r="J55" s="44" t="s">
        <v>36</v>
      </c>
    </row>
    <row r="56" spans="1:10">
      <c r="A56" s="48" t="s">
        <v>38</v>
      </c>
      <c r="B56" s="29" t="s">
        <v>45</v>
      </c>
      <c r="C56" s="44" t="s">
        <v>36</v>
      </c>
      <c r="D56" s="44" t="s">
        <v>36</v>
      </c>
      <c r="E56" s="44" t="s">
        <v>36</v>
      </c>
      <c r="F56" s="44" t="s">
        <v>36</v>
      </c>
      <c r="G56" s="44" t="s">
        <v>36</v>
      </c>
      <c r="H56" s="44" t="s">
        <v>36</v>
      </c>
      <c r="I56" s="44" t="s">
        <v>36</v>
      </c>
      <c r="J56" s="44" t="s">
        <v>36</v>
      </c>
    </row>
    <row r="57" spans="1:10">
      <c r="A57" s="48" t="s">
        <v>39</v>
      </c>
      <c r="B57" s="29" t="s">
        <v>45</v>
      </c>
      <c r="C57" s="44" t="s">
        <v>36</v>
      </c>
      <c r="D57" s="44" t="s">
        <v>36</v>
      </c>
      <c r="E57" s="44" t="s">
        <v>36</v>
      </c>
      <c r="F57" s="44" t="s">
        <v>36</v>
      </c>
      <c r="G57" s="44" t="s">
        <v>36</v>
      </c>
      <c r="H57" s="44" t="s">
        <v>36</v>
      </c>
      <c r="I57" s="44" t="s">
        <v>36</v>
      </c>
      <c r="J57" s="44" t="s">
        <v>36</v>
      </c>
    </row>
    <row r="58" spans="1:10">
      <c r="A58" s="48" t="s">
        <v>40</v>
      </c>
      <c r="B58" s="29" t="s">
        <v>45</v>
      </c>
      <c r="C58" s="44">
        <v>594.43600000000004</v>
      </c>
      <c r="D58" s="44">
        <v>262.08</v>
      </c>
      <c r="E58" s="44">
        <v>120.30000000000001</v>
      </c>
      <c r="F58" s="44">
        <v>128.35000000000002</v>
      </c>
      <c r="G58" s="44">
        <v>106.54</v>
      </c>
      <c r="H58" s="44">
        <v>112.09</v>
      </c>
      <c r="I58" s="44">
        <v>114.14000000000001</v>
      </c>
      <c r="J58" s="44">
        <v>124.46000000000001</v>
      </c>
    </row>
    <row r="59" spans="1:10">
      <c r="A59" s="50" t="s">
        <v>34</v>
      </c>
      <c r="B59" s="29"/>
      <c r="C59" s="44"/>
      <c r="D59" s="44"/>
      <c r="E59" s="44"/>
      <c r="F59" s="44"/>
      <c r="G59" s="44"/>
      <c r="H59" s="44"/>
      <c r="I59" s="44"/>
      <c r="J59" s="44"/>
    </row>
    <row r="60" spans="1:10">
      <c r="A60" s="51" t="s">
        <v>41</v>
      </c>
      <c r="B60" s="29" t="s">
        <v>45</v>
      </c>
      <c r="C60" s="44">
        <v>420.73200000000003</v>
      </c>
      <c r="D60" s="44">
        <v>137.76</v>
      </c>
      <c r="E60" s="44">
        <v>33.31</v>
      </c>
      <c r="F60" s="44">
        <v>35.090000000000003</v>
      </c>
      <c r="G60" s="44">
        <v>35.92</v>
      </c>
      <c r="H60" s="44">
        <v>38.28</v>
      </c>
      <c r="I60" s="44">
        <v>39.22</v>
      </c>
      <c r="J60" s="44">
        <v>44.73</v>
      </c>
    </row>
    <row r="61" spans="1:10">
      <c r="A61" s="51" t="s">
        <v>42</v>
      </c>
      <c r="B61" s="29" t="s">
        <v>45</v>
      </c>
      <c r="C61" s="44">
        <v>161.37100000000001</v>
      </c>
      <c r="D61" s="44">
        <v>79.8</v>
      </c>
      <c r="E61" s="44">
        <v>67.48</v>
      </c>
      <c r="F61" s="44">
        <v>72.150000000000006</v>
      </c>
      <c r="G61" s="44">
        <v>51.2</v>
      </c>
      <c r="H61" s="44">
        <v>53.62</v>
      </c>
      <c r="I61" s="44">
        <v>53.71</v>
      </c>
      <c r="J61" s="44">
        <v>56.14</v>
      </c>
    </row>
    <row r="62" spans="1:10">
      <c r="A62" s="51" t="s">
        <v>43</v>
      </c>
      <c r="B62" s="29" t="s">
        <v>45</v>
      </c>
      <c r="C62" s="44">
        <v>12.333</v>
      </c>
      <c r="D62" s="44">
        <v>44.52</v>
      </c>
      <c r="E62" s="44">
        <v>19.510000000000002</v>
      </c>
      <c r="F62" s="44">
        <v>21.11</v>
      </c>
      <c r="G62" s="44">
        <v>19.420000000000002</v>
      </c>
      <c r="H62" s="44">
        <v>20.190000000000001</v>
      </c>
      <c r="I62" s="44">
        <v>21.21</v>
      </c>
      <c r="J62" s="44">
        <v>23.59</v>
      </c>
    </row>
    <row r="63" spans="1:10">
      <c r="A63" s="48" t="s">
        <v>44</v>
      </c>
      <c r="B63" s="29" t="s">
        <v>45</v>
      </c>
      <c r="C63" s="44">
        <v>39.289000000000001</v>
      </c>
      <c r="D63" s="44">
        <v>42.28</v>
      </c>
      <c r="E63" s="44">
        <v>41.9</v>
      </c>
      <c r="F63" s="44">
        <v>42.77</v>
      </c>
      <c r="G63" s="44">
        <v>45.18</v>
      </c>
      <c r="H63" s="44">
        <v>46.66</v>
      </c>
      <c r="I63" s="44">
        <v>49.34</v>
      </c>
      <c r="J63" s="44">
        <v>54.52</v>
      </c>
    </row>
    <row r="64" spans="1:10">
      <c r="A64" s="79" t="s">
        <v>48</v>
      </c>
      <c r="B64" s="93"/>
      <c r="C64" s="93"/>
      <c r="D64" s="93"/>
      <c r="E64" s="93"/>
      <c r="F64" s="93"/>
      <c r="G64" s="93"/>
      <c r="H64" s="93"/>
      <c r="I64" s="93"/>
      <c r="J64" s="93"/>
    </row>
    <row r="65" spans="1:16" ht="47.25">
      <c r="A65" s="28" t="s">
        <v>49</v>
      </c>
      <c r="B65" s="1" t="s">
        <v>50</v>
      </c>
      <c r="C65" s="52">
        <v>8840540</v>
      </c>
      <c r="D65" s="52">
        <v>9626375.6006000005</v>
      </c>
      <c r="E65" s="52">
        <v>10380371.095892597</v>
      </c>
      <c r="F65" s="52">
        <v>10511280.177685155</v>
      </c>
      <c r="G65" s="52">
        <v>11119204.389013847</v>
      </c>
      <c r="H65" s="52">
        <v>11379869.303887989</v>
      </c>
      <c r="I65" s="52">
        <v>11945250.083073685</v>
      </c>
      <c r="J65" s="52">
        <v>12367710.23868129</v>
      </c>
    </row>
    <row r="66" spans="1:16" ht="31.5">
      <c r="A66" s="28" t="s">
        <v>51</v>
      </c>
      <c r="B66" s="1" t="s">
        <v>24</v>
      </c>
      <c r="C66" s="53">
        <v>104.83189890344616</v>
      </c>
      <c r="D66" s="53">
        <v>104.5</v>
      </c>
      <c r="E66" s="53">
        <v>102.6</v>
      </c>
      <c r="F66" s="53">
        <v>103.5</v>
      </c>
      <c r="G66" s="53">
        <v>102.8</v>
      </c>
      <c r="H66" s="53">
        <v>103.8</v>
      </c>
      <c r="I66" s="53">
        <v>103</v>
      </c>
      <c r="J66" s="53">
        <v>104.2</v>
      </c>
    </row>
    <row r="67" spans="1:16" ht="31.5">
      <c r="A67" s="28" t="s">
        <v>52</v>
      </c>
      <c r="B67" s="1" t="s">
        <v>24</v>
      </c>
      <c r="C67" s="53">
        <v>116.7</v>
      </c>
      <c r="D67" s="53">
        <v>104.2</v>
      </c>
      <c r="E67" s="53">
        <v>105.1</v>
      </c>
      <c r="F67" s="53">
        <v>105.5</v>
      </c>
      <c r="G67" s="53">
        <v>104.2</v>
      </c>
      <c r="H67" s="53">
        <v>104.3</v>
      </c>
      <c r="I67" s="53">
        <v>104.3</v>
      </c>
      <c r="J67" s="53">
        <v>104.3</v>
      </c>
    </row>
    <row r="68" spans="1:16">
      <c r="A68" s="81" t="s">
        <v>53</v>
      </c>
      <c r="B68" s="82"/>
      <c r="C68" s="82"/>
      <c r="D68" s="82"/>
      <c r="E68" s="82"/>
      <c r="F68" s="82"/>
      <c r="G68" s="82"/>
      <c r="H68" s="82"/>
      <c r="I68" s="82"/>
      <c r="J68" s="82"/>
    </row>
    <row r="69" spans="1:16">
      <c r="A69" s="26" t="s">
        <v>54</v>
      </c>
      <c r="B69" s="1" t="s">
        <v>55</v>
      </c>
      <c r="C69" s="54">
        <v>36611</v>
      </c>
      <c r="D69" s="54">
        <v>36574</v>
      </c>
      <c r="E69" s="2">
        <v>36537</v>
      </c>
      <c r="F69" s="2">
        <v>36567</v>
      </c>
      <c r="G69" s="2">
        <v>36501</v>
      </c>
      <c r="H69" s="2">
        <v>36563</v>
      </c>
      <c r="I69" s="2">
        <v>36464</v>
      </c>
      <c r="J69" s="2">
        <v>36559</v>
      </c>
    </row>
    <row r="70" spans="1:16" ht="31.5">
      <c r="A70" s="26"/>
      <c r="B70" s="1" t="s">
        <v>56</v>
      </c>
      <c r="C70" s="55">
        <v>99.8</v>
      </c>
      <c r="D70" s="55">
        <v>99.9</v>
      </c>
      <c r="E70" s="55">
        <v>99.9</v>
      </c>
      <c r="F70" s="55">
        <v>99.98</v>
      </c>
      <c r="G70" s="55">
        <v>99.9</v>
      </c>
      <c r="H70" s="55">
        <v>99.99</v>
      </c>
      <c r="I70" s="55">
        <v>99.9</v>
      </c>
      <c r="J70" s="55">
        <v>99.99</v>
      </c>
    </row>
    <row r="71" spans="1:16">
      <c r="A71" s="26" t="s">
        <v>57</v>
      </c>
      <c r="B71" s="1"/>
      <c r="C71" s="2"/>
      <c r="D71" s="2"/>
      <c r="E71" s="2"/>
      <c r="F71" s="2"/>
      <c r="G71" s="2"/>
      <c r="H71" s="2"/>
      <c r="I71" s="2"/>
      <c r="J71" s="2"/>
    </row>
    <row r="72" spans="1:16" ht="31.5">
      <c r="A72" s="26" t="s">
        <v>58</v>
      </c>
      <c r="B72" s="1" t="s">
        <v>55</v>
      </c>
      <c r="C72" s="2">
        <v>33887</v>
      </c>
      <c r="D72" s="2">
        <v>34168</v>
      </c>
      <c r="E72" s="2">
        <v>34202</v>
      </c>
      <c r="F72" s="2">
        <v>34209</v>
      </c>
      <c r="G72" s="2">
        <v>34236</v>
      </c>
      <c r="H72" s="2">
        <v>34260</v>
      </c>
      <c r="I72" s="2">
        <v>34304</v>
      </c>
      <c r="J72" s="2">
        <v>34346</v>
      </c>
    </row>
    <row r="73" spans="1:16" ht="31.5">
      <c r="A73" s="26"/>
      <c r="B73" s="1" t="s">
        <v>56</v>
      </c>
      <c r="C73" s="56">
        <v>101.26404494382022</v>
      </c>
      <c r="D73" s="56">
        <v>100.82922654705344</v>
      </c>
      <c r="E73" s="56">
        <v>100.1</v>
      </c>
      <c r="F73" s="56">
        <v>100.12</v>
      </c>
      <c r="G73" s="56">
        <v>100.1</v>
      </c>
      <c r="H73" s="56">
        <v>100.15</v>
      </c>
      <c r="I73" s="56">
        <v>100.2</v>
      </c>
      <c r="J73" s="56">
        <v>100.25</v>
      </c>
    </row>
    <row r="74" spans="1:16">
      <c r="A74" s="26" t="s">
        <v>59</v>
      </c>
      <c r="B74" s="1" t="s">
        <v>55</v>
      </c>
      <c r="C74" s="2">
        <v>-202</v>
      </c>
      <c r="D74" s="2">
        <v>94</v>
      </c>
      <c r="E74" s="2">
        <v>96</v>
      </c>
      <c r="F74" s="2">
        <v>99</v>
      </c>
      <c r="G74" s="2">
        <v>98</v>
      </c>
      <c r="H74" s="2">
        <v>104</v>
      </c>
      <c r="I74" s="2">
        <v>100</v>
      </c>
      <c r="J74" s="2">
        <v>109</v>
      </c>
    </row>
    <row r="75" spans="1:16" ht="31.5">
      <c r="A75" s="26"/>
      <c r="B75" s="1" t="s">
        <v>56</v>
      </c>
      <c r="C75" s="55">
        <v>-1.7188612099644127</v>
      </c>
      <c r="D75" s="55">
        <v>1.4653465346534653</v>
      </c>
      <c r="E75" s="55">
        <v>102.1276595744681</v>
      </c>
      <c r="F75" s="55">
        <v>105.31914893617022</v>
      </c>
      <c r="G75" s="55">
        <v>102.08333333333334</v>
      </c>
      <c r="H75" s="55">
        <v>105.05050505050505</v>
      </c>
      <c r="I75" s="55">
        <v>102.04081632653062</v>
      </c>
      <c r="J75" s="55">
        <v>104.80769230769231</v>
      </c>
      <c r="P75" s="15" t="s">
        <v>26</v>
      </c>
    </row>
    <row r="76" spans="1:16" ht="31.5">
      <c r="A76" s="26" t="s">
        <v>60</v>
      </c>
      <c r="B76" s="1" t="s">
        <v>55</v>
      </c>
      <c r="C76" s="54">
        <v>2926</v>
      </c>
      <c r="D76" s="54">
        <v>2312</v>
      </c>
      <c r="E76" s="2">
        <v>2239</v>
      </c>
      <c r="F76" s="2">
        <v>2259</v>
      </c>
      <c r="G76" s="2">
        <v>2167</v>
      </c>
      <c r="H76" s="2">
        <v>2199</v>
      </c>
      <c r="I76" s="2">
        <v>2060</v>
      </c>
      <c r="J76" s="2">
        <v>2104</v>
      </c>
    </row>
    <row r="77" spans="1:16" ht="31.5">
      <c r="A77" s="26"/>
      <c r="B77" s="1" t="s">
        <v>56</v>
      </c>
      <c r="C77" s="55">
        <v>99.557672677781554</v>
      </c>
      <c r="D77" s="55">
        <v>79.015721120984281</v>
      </c>
      <c r="E77" s="55">
        <v>96.84256055363322</v>
      </c>
      <c r="F77" s="55">
        <v>97.707612456747398</v>
      </c>
      <c r="G77" s="55">
        <v>96.784278695846353</v>
      </c>
      <c r="H77" s="55">
        <v>97.343957503320055</v>
      </c>
      <c r="I77" s="55">
        <v>95.062298107983381</v>
      </c>
      <c r="J77" s="55">
        <v>95.679854479308787</v>
      </c>
    </row>
    <row r="78" spans="1:16">
      <c r="A78" s="26" t="s">
        <v>61</v>
      </c>
      <c r="B78" s="1" t="s">
        <v>55</v>
      </c>
      <c r="C78" s="2">
        <v>29560</v>
      </c>
      <c r="D78" s="2">
        <v>30402</v>
      </c>
      <c r="E78" s="2">
        <v>30341</v>
      </c>
      <c r="F78" s="2">
        <v>30523</v>
      </c>
      <c r="G78" s="2">
        <v>30341</v>
      </c>
      <c r="H78" s="2">
        <v>30584</v>
      </c>
      <c r="I78" s="2">
        <v>30371</v>
      </c>
      <c r="J78" s="2">
        <v>30768</v>
      </c>
    </row>
    <row r="79" spans="1:16" ht="31.5">
      <c r="A79" s="26"/>
      <c r="B79" s="1" t="s">
        <v>56</v>
      </c>
      <c r="C79" s="56">
        <v>99.9</v>
      </c>
      <c r="D79" s="56">
        <v>100.2</v>
      </c>
      <c r="E79" s="55">
        <v>99.8</v>
      </c>
      <c r="F79" s="55">
        <v>100.4</v>
      </c>
      <c r="G79" s="55">
        <v>100</v>
      </c>
      <c r="H79" s="55">
        <v>100.2</v>
      </c>
      <c r="I79" s="55">
        <v>100.1</v>
      </c>
      <c r="J79" s="55">
        <v>100.6</v>
      </c>
    </row>
    <row r="80" spans="1:16" ht="31.5">
      <c r="A80" s="21" t="s">
        <v>201</v>
      </c>
      <c r="B80" s="1"/>
      <c r="C80" s="2"/>
      <c r="D80" s="2"/>
      <c r="E80" s="2"/>
      <c r="F80" s="2"/>
      <c r="G80" s="2"/>
      <c r="H80" s="2"/>
      <c r="I80" s="2"/>
      <c r="J80" s="2"/>
    </row>
    <row r="81" spans="1:10" ht="31.5">
      <c r="A81" s="26" t="s">
        <v>184</v>
      </c>
      <c r="B81" s="1" t="s">
        <v>55</v>
      </c>
      <c r="C81" s="2">
        <v>125</v>
      </c>
      <c r="D81" s="2">
        <v>125</v>
      </c>
      <c r="E81" s="2">
        <v>125</v>
      </c>
      <c r="F81" s="2">
        <v>125</v>
      </c>
      <c r="G81" s="2">
        <v>124</v>
      </c>
      <c r="H81" s="2">
        <v>125</v>
      </c>
      <c r="I81" s="2">
        <v>124</v>
      </c>
      <c r="J81" s="2">
        <v>125</v>
      </c>
    </row>
    <row r="82" spans="1:10" ht="31.5">
      <c r="A82" s="22"/>
      <c r="B82" s="1" t="s">
        <v>56</v>
      </c>
      <c r="C82" s="55">
        <v>96</v>
      </c>
      <c r="D82" s="55">
        <v>99.6</v>
      </c>
      <c r="E82" s="55">
        <v>99.6</v>
      </c>
      <c r="F82" s="55">
        <v>99.7</v>
      </c>
      <c r="G82" s="55">
        <v>99</v>
      </c>
      <c r="H82" s="55">
        <v>99.8</v>
      </c>
      <c r="I82" s="55">
        <v>99.7</v>
      </c>
      <c r="J82" s="55">
        <v>99.8</v>
      </c>
    </row>
    <row r="83" spans="1:10">
      <c r="A83" s="3" t="s">
        <v>62</v>
      </c>
      <c r="B83" s="1" t="s">
        <v>55</v>
      </c>
      <c r="C83" s="2">
        <v>0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</row>
    <row r="84" spans="1:10" ht="31.5">
      <c r="A84" s="3"/>
      <c r="B84" s="1" t="s">
        <v>56</v>
      </c>
      <c r="C84" s="2">
        <v>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</row>
    <row r="85" spans="1:10">
      <c r="A85" s="3" t="s">
        <v>63</v>
      </c>
      <c r="B85" s="1" t="s">
        <v>55</v>
      </c>
      <c r="C85" s="2">
        <v>3001</v>
      </c>
      <c r="D85" s="2">
        <v>3007</v>
      </c>
      <c r="E85" s="2">
        <v>3001</v>
      </c>
      <c r="F85" s="2">
        <v>3019</v>
      </c>
      <c r="G85" s="2">
        <v>3001</v>
      </c>
      <c r="H85" s="2">
        <v>3025</v>
      </c>
      <c r="I85" s="2">
        <v>3004</v>
      </c>
      <c r="J85" s="2">
        <v>3043</v>
      </c>
    </row>
    <row r="86" spans="1:10" ht="31.5">
      <c r="A86" s="3"/>
      <c r="B86" s="1" t="s">
        <v>56</v>
      </c>
      <c r="C86" s="55">
        <v>116.1</v>
      </c>
      <c r="D86" s="55">
        <v>100.2</v>
      </c>
      <c r="E86" s="55">
        <v>99.8</v>
      </c>
      <c r="F86" s="55">
        <v>100.4</v>
      </c>
      <c r="G86" s="55">
        <v>100</v>
      </c>
      <c r="H86" s="55">
        <v>100.2</v>
      </c>
      <c r="I86" s="55">
        <v>100.1</v>
      </c>
      <c r="J86" s="55">
        <v>100.6</v>
      </c>
    </row>
    <row r="87" spans="1:10" ht="47.25">
      <c r="A87" s="3" t="s">
        <v>185</v>
      </c>
      <c r="B87" s="1" t="s">
        <v>55</v>
      </c>
      <c r="C87" s="2">
        <v>1206</v>
      </c>
      <c r="D87" s="2">
        <v>1208</v>
      </c>
      <c r="E87" s="2">
        <v>1206</v>
      </c>
      <c r="F87" s="2">
        <v>1213</v>
      </c>
      <c r="G87" s="2">
        <v>1206</v>
      </c>
      <c r="H87" s="2">
        <v>1215</v>
      </c>
      <c r="I87" s="2">
        <v>1207</v>
      </c>
      <c r="J87" s="2">
        <v>1222</v>
      </c>
    </row>
    <row r="88" spans="1:10" ht="31.5">
      <c r="A88" s="3"/>
      <c r="B88" s="1" t="s">
        <v>56</v>
      </c>
      <c r="C88" s="55">
        <v>101.9</v>
      </c>
      <c r="D88" s="55">
        <v>100.2</v>
      </c>
      <c r="E88" s="55">
        <v>99.8</v>
      </c>
      <c r="F88" s="55">
        <v>100.4</v>
      </c>
      <c r="G88" s="55">
        <v>100</v>
      </c>
      <c r="H88" s="55">
        <v>100.2</v>
      </c>
      <c r="I88" s="55">
        <v>100.1</v>
      </c>
      <c r="J88" s="55">
        <v>100.6</v>
      </c>
    </row>
    <row r="89" spans="1:10" ht="47.25">
      <c r="A89" s="3" t="s">
        <v>207</v>
      </c>
      <c r="B89" s="1" t="s">
        <v>55</v>
      </c>
      <c r="C89" s="54">
        <v>1578</v>
      </c>
      <c r="D89" s="54">
        <v>1581</v>
      </c>
      <c r="E89" s="54">
        <v>1578</v>
      </c>
      <c r="F89" s="54">
        <v>1587</v>
      </c>
      <c r="G89" s="54">
        <v>1578</v>
      </c>
      <c r="H89" s="54">
        <v>1590</v>
      </c>
      <c r="I89" s="54">
        <v>1580</v>
      </c>
      <c r="J89" s="54">
        <v>1600</v>
      </c>
    </row>
    <row r="90" spans="1:10" ht="31.5">
      <c r="A90" s="3"/>
      <c r="B90" s="1" t="s">
        <v>56</v>
      </c>
      <c r="C90" s="55">
        <v>95</v>
      </c>
      <c r="D90" s="55">
        <v>100.2</v>
      </c>
      <c r="E90" s="55">
        <v>99.8</v>
      </c>
      <c r="F90" s="55">
        <v>100.4</v>
      </c>
      <c r="G90" s="55">
        <v>100</v>
      </c>
      <c r="H90" s="55">
        <v>100.2</v>
      </c>
      <c r="I90" s="55">
        <v>100.1</v>
      </c>
      <c r="J90" s="55">
        <v>100.6</v>
      </c>
    </row>
    <row r="91" spans="1:10">
      <c r="A91" s="3" t="s">
        <v>64</v>
      </c>
      <c r="B91" s="1" t="s">
        <v>55</v>
      </c>
      <c r="C91" s="2">
        <v>843</v>
      </c>
      <c r="D91" s="2">
        <v>834</v>
      </c>
      <c r="E91" s="2">
        <v>835</v>
      </c>
      <c r="F91" s="2">
        <v>837</v>
      </c>
      <c r="G91" s="2">
        <v>837</v>
      </c>
      <c r="H91" s="2">
        <v>840</v>
      </c>
      <c r="I91" s="2">
        <v>840</v>
      </c>
      <c r="J91" s="2">
        <v>844</v>
      </c>
    </row>
    <row r="92" spans="1:10" ht="31.5">
      <c r="A92" s="3"/>
      <c r="B92" s="1" t="s">
        <v>56</v>
      </c>
      <c r="C92" s="55">
        <v>58.6</v>
      </c>
      <c r="D92" s="55">
        <v>98.9</v>
      </c>
      <c r="E92" s="55">
        <v>100.1</v>
      </c>
      <c r="F92" s="55">
        <v>100.3</v>
      </c>
      <c r="G92" s="55">
        <v>100.2</v>
      </c>
      <c r="H92" s="55">
        <v>100.4</v>
      </c>
      <c r="I92" s="55">
        <v>100.3</v>
      </c>
      <c r="J92" s="55">
        <v>100.5</v>
      </c>
    </row>
    <row r="93" spans="1:10" ht="31.5">
      <c r="A93" s="3" t="s">
        <v>186</v>
      </c>
      <c r="B93" s="1" t="s">
        <v>55</v>
      </c>
      <c r="C93" s="54">
        <v>1218</v>
      </c>
      <c r="D93" s="54">
        <v>1220</v>
      </c>
      <c r="E93" s="54">
        <v>1218</v>
      </c>
      <c r="F93" s="54">
        <v>1225</v>
      </c>
      <c r="G93" s="54">
        <v>1218</v>
      </c>
      <c r="H93" s="54">
        <v>1227</v>
      </c>
      <c r="I93" s="54">
        <v>1219</v>
      </c>
      <c r="J93" s="54">
        <v>1234</v>
      </c>
    </row>
    <row r="94" spans="1:10" ht="31.5">
      <c r="A94" s="3"/>
      <c r="B94" s="1" t="s">
        <v>56</v>
      </c>
      <c r="C94" s="55">
        <v>97.3</v>
      </c>
      <c r="D94" s="55">
        <v>100.2</v>
      </c>
      <c r="E94" s="55">
        <v>99.8</v>
      </c>
      <c r="F94" s="55">
        <v>100.4</v>
      </c>
      <c r="G94" s="55">
        <v>100</v>
      </c>
      <c r="H94" s="55">
        <v>100.2</v>
      </c>
      <c r="I94" s="55">
        <v>100.1</v>
      </c>
      <c r="J94" s="55">
        <v>100.6</v>
      </c>
    </row>
    <row r="95" spans="1:10">
      <c r="A95" s="3" t="s">
        <v>187</v>
      </c>
      <c r="B95" s="1" t="s">
        <v>55</v>
      </c>
      <c r="C95" s="2">
        <v>6843</v>
      </c>
      <c r="D95" s="2">
        <v>6857</v>
      </c>
      <c r="E95" s="2">
        <v>6843</v>
      </c>
      <c r="F95" s="2">
        <v>6884</v>
      </c>
      <c r="G95" s="2">
        <v>6843</v>
      </c>
      <c r="H95" s="2">
        <v>6898</v>
      </c>
      <c r="I95" s="2">
        <v>6850</v>
      </c>
      <c r="J95" s="2">
        <v>6939</v>
      </c>
    </row>
    <row r="96" spans="1:10" ht="31.5">
      <c r="A96" s="3"/>
      <c r="B96" s="1" t="s">
        <v>56</v>
      </c>
      <c r="C96" s="55">
        <v>96.8</v>
      </c>
      <c r="D96" s="55">
        <v>100.2</v>
      </c>
      <c r="E96" s="55">
        <v>99.8</v>
      </c>
      <c r="F96" s="55">
        <v>100.4</v>
      </c>
      <c r="G96" s="55">
        <v>100</v>
      </c>
      <c r="H96" s="55">
        <v>100.2</v>
      </c>
      <c r="I96" s="55">
        <v>100.1</v>
      </c>
      <c r="J96" s="55">
        <v>100.6</v>
      </c>
    </row>
    <row r="97" spans="1:10" ht="31.5">
      <c r="A97" s="3" t="s">
        <v>188</v>
      </c>
      <c r="B97" s="1" t="s">
        <v>55</v>
      </c>
      <c r="C97" s="2">
        <v>90</v>
      </c>
      <c r="D97" s="2">
        <v>90</v>
      </c>
      <c r="E97" s="2">
        <v>90</v>
      </c>
      <c r="F97" s="2">
        <v>90</v>
      </c>
      <c r="G97" s="2">
        <v>90</v>
      </c>
      <c r="H97" s="2">
        <v>90</v>
      </c>
      <c r="I97" s="2">
        <v>90</v>
      </c>
      <c r="J97" s="2">
        <v>91</v>
      </c>
    </row>
    <row r="98" spans="1:10" ht="31.5">
      <c r="A98" s="3"/>
      <c r="B98" s="1" t="s">
        <v>56</v>
      </c>
      <c r="C98" s="55">
        <v>99.9</v>
      </c>
      <c r="D98" s="55">
        <v>100.2</v>
      </c>
      <c r="E98" s="55">
        <v>99.8</v>
      </c>
      <c r="F98" s="55">
        <v>100.4</v>
      </c>
      <c r="G98" s="55">
        <v>100</v>
      </c>
      <c r="H98" s="55">
        <v>100.2</v>
      </c>
      <c r="I98" s="55">
        <v>100.1</v>
      </c>
      <c r="J98" s="55">
        <v>100.6</v>
      </c>
    </row>
    <row r="99" spans="1:10" ht="31.5">
      <c r="A99" s="3" t="s">
        <v>189</v>
      </c>
      <c r="B99" s="1" t="s">
        <v>55</v>
      </c>
      <c r="C99" s="2">
        <v>337</v>
      </c>
      <c r="D99" s="2">
        <v>338</v>
      </c>
      <c r="E99" s="2">
        <v>337</v>
      </c>
      <c r="F99" s="2">
        <v>339</v>
      </c>
      <c r="G99" s="2">
        <v>337</v>
      </c>
      <c r="H99" s="2">
        <v>340</v>
      </c>
      <c r="I99" s="2">
        <v>337</v>
      </c>
      <c r="J99" s="2">
        <v>342</v>
      </c>
    </row>
    <row r="100" spans="1:10" ht="31.5">
      <c r="A100" s="3"/>
      <c r="B100" s="1" t="s">
        <v>56</v>
      </c>
      <c r="C100" s="55">
        <v>98.6</v>
      </c>
      <c r="D100" s="55">
        <v>100.2</v>
      </c>
      <c r="E100" s="55">
        <v>99.8</v>
      </c>
      <c r="F100" s="55">
        <v>100.4</v>
      </c>
      <c r="G100" s="55">
        <v>100</v>
      </c>
      <c r="H100" s="55">
        <v>100.2</v>
      </c>
      <c r="I100" s="55">
        <v>100.1</v>
      </c>
      <c r="J100" s="55">
        <v>100.6</v>
      </c>
    </row>
    <row r="101" spans="1:10">
      <c r="A101" s="3" t="s">
        <v>190</v>
      </c>
      <c r="B101" s="1" t="s">
        <v>55</v>
      </c>
      <c r="C101" s="2">
        <v>185</v>
      </c>
      <c r="D101" s="2">
        <v>185</v>
      </c>
      <c r="E101" s="2">
        <v>185</v>
      </c>
      <c r="F101" s="2">
        <v>186</v>
      </c>
      <c r="G101" s="2">
        <v>185</v>
      </c>
      <c r="H101" s="2">
        <v>186</v>
      </c>
      <c r="I101" s="2">
        <v>185</v>
      </c>
      <c r="J101" s="2">
        <v>187</v>
      </c>
    </row>
    <row r="102" spans="1:10" ht="31.5">
      <c r="A102" s="3"/>
      <c r="B102" s="1" t="s">
        <v>56</v>
      </c>
      <c r="C102" s="55">
        <v>89.8</v>
      </c>
      <c r="D102" s="55">
        <v>100.2</v>
      </c>
      <c r="E102" s="55">
        <v>99.8</v>
      </c>
      <c r="F102" s="55">
        <v>100.4</v>
      </c>
      <c r="G102" s="55">
        <v>100</v>
      </c>
      <c r="H102" s="55">
        <v>100.2</v>
      </c>
      <c r="I102" s="55">
        <v>100.1</v>
      </c>
      <c r="J102" s="55">
        <v>100.6</v>
      </c>
    </row>
    <row r="103" spans="1:10" ht="31.5">
      <c r="A103" s="3" t="s">
        <v>191</v>
      </c>
      <c r="B103" s="1" t="s">
        <v>55</v>
      </c>
      <c r="C103" s="2">
        <v>210</v>
      </c>
      <c r="D103" s="2">
        <v>210</v>
      </c>
      <c r="E103" s="2">
        <v>210</v>
      </c>
      <c r="F103" s="2">
        <v>211</v>
      </c>
      <c r="G103" s="2">
        <v>210</v>
      </c>
      <c r="H103" s="2">
        <v>212</v>
      </c>
      <c r="I103" s="2">
        <v>211</v>
      </c>
      <c r="J103" s="2">
        <v>213</v>
      </c>
    </row>
    <row r="104" spans="1:10" ht="31.5">
      <c r="A104" s="3"/>
      <c r="B104" s="1" t="s">
        <v>56</v>
      </c>
      <c r="C104" s="55">
        <v>97.7</v>
      </c>
      <c r="D104" s="55">
        <v>99.8</v>
      </c>
      <c r="E104" s="55">
        <v>100.1</v>
      </c>
      <c r="F104" s="55">
        <v>100.3</v>
      </c>
      <c r="G104" s="55">
        <v>100.2</v>
      </c>
      <c r="H104" s="55">
        <v>100.3</v>
      </c>
      <c r="I104" s="55">
        <v>100.3</v>
      </c>
      <c r="J104" s="55">
        <v>100.5</v>
      </c>
    </row>
    <row r="105" spans="1:10" ht="31.5">
      <c r="A105" s="3" t="s">
        <v>192</v>
      </c>
      <c r="B105" s="1" t="s">
        <v>55</v>
      </c>
      <c r="C105" s="2">
        <v>347</v>
      </c>
      <c r="D105" s="2">
        <v>408</v>
      </c>
      <c r="E105" s="2">
        <v>408</v>
      </c>
      <c r="F105" s="2">
        <v>409</v>
      </c>
      <c r="G105" s="2">
        <v>409</v>
      </c>
      <c r="H105" s="2">
        <v>410</v>
      </c>
      <c r="I105" s="2">
        <v>410</v>
      </c>
      <c r="J105" s="2">
        <v>412</v>
      </c>
    </row>
    <row r="106" spans="1:10" ht="31.5">
      <c r="A106" s="3"/>
      <c r="B106" s="1" t="s">
        <v>56</v>
      </c>
      <c r="C106" s="55">
        <v>78.5</v>
      </c>
      <c r="D106" s="55">
        <v>98.8</v>
      </c>
      <c r="E106" s="55">
        <v>100.1</v>
      </c>
      <c r="F106" s="55">
        <v>100.3</v>
      </c>
      <c r="G106" s="55">
        <v>100.2</v>
      </c>
      <c r="H106" s="55">
        <v>100.3</v>
      </c>
      <c r="I106" s="55">
        <v>100.3</v>
      </c>
      <c r="J106" s="55">
        <v>100.5</v>
      </c>
    </row>
    <row r="107" spans="1:10" ht="31.5">
      <c r="A107" s="3" t="s">
        <v>193</v>
      </c>
      <c r="B107" s="1" t="s">
        <v>55</v>
      </c>
      <c r="C107" s="54">
        <v>3320</v>
      </c>
      <c r="D107" s="54">
        <v>3327</v>
      </c>
      <c r="E107" s="54">
        <v>3320</v>
      </c>
      <c r="F107" s="54">
        <v>3340</v>
      </c>
      <c r="G107" s="54">
        <v>3320</v>
      </c>
      <c r="H107" s="54">
        <v>3347</v>
      </c>
      <c r="I107" s="54">
        <v>3323</v>
      </c>
      <c r="J107" s="54">
        <v>3367</v>
      </c>
    </row>
    <row r="108" spans="1:10" ht="31.5">
      <c r="A108" s="3"/>
      <c r="B108" s="1" t="s">
        <v>56</v>
      </c>
      <c r="C108" s="55">
        <v>104.3</v>
      </c>
      <c r="D108" s="55">
        <v>100.2</v>
      </c>
      <c r="E108" s="55">
        <v>99.8</v>
      </c>
      <c r="F108" s="55">
        <v>100.4</v>
      </c>
      <c r="G108" s="55">
        <v>100</v>
      </c>
      <c r="H108" s="55">
        <v>100.2</v>
      </c>
      <c r="I108" s="55">
        <v>100.1</v>
      </c>
      <c r="J108" s="55">
        <v>100.6</v>
      </c>
    </row>
    <row r="109" spans="1:10" ht="47.25">
      <c r="A109" s="3" t="s">
        <v>208</v>
      </c>
      <c r="B109" s="1" t="s">
        <v>55</v>
      </c>
      <c r="C109" s="54">
        <v>2296</v>
      </c>
      <c r="D109" s="54">
        <v>2301</v>
      </c>
      <c r="E109" s="54">
        <v>2296</v>
      </c>
      <c r="F109" s="54">
        <v>2310</v>
      </c>
      <c r="G109" s="54">
        <v>2296</v>
      </c>
      <c r="H109" s="54">
        <v>2315</v>
      </c>
      <c r="I109" s="54">
        <v>2298</v>
      </c>
      <c r="J109" s="54">
        <v>2329</v>
      </c>
    </row>
    <row r="110" spans="1:10" ht="31.5">
      <c r="A110" s="3"/>
      <c r="B110" s="1" t="s">
        <v>56</v>
      </c>
      <c r="C110" s="55">
        <v>99.2</v>
      </c>
      <c r="D110" s="55">
        <v>100.2</v>
      </c>
      <c r="E110" s="55">
        <v>99.8</v>
      </c>
      <c r="F110" s="55">
        <v>100.4</v>
      </c>
      <c r="G110" s="55">
        <v>100</v>
      </c>
      <c r="H110" s="55">
        <v>100.2</v>
      </c>
      <c r="I110" s="55">
        <v>100.1</v>
      </c>
      <c r="J110" s="55">
        <v>100.6</v>
      </c>
    </row>
    <row r="111" spans="1:10">
      <c r="A111" s="3" t="s">
        <v>65</v>
      </c>
      <c r="B111" s="1" t="s">
        <v>55</v>
      </c>
      <c r="C111" s="2">
        <v>3865</v>
      </c>
      <c r="D111" s="2">
        <v>3873</v>
      </c>
      <c r="E111" s="2">
        <v>3865</v>
      </c>
      <c r="F111" s="2">
        <v>3888</v>
      </c>
      <c r="G111" s="2">
        <v>3865</v>
      </c>
      <c r="H111" s="2">
        <v>3896</v>
      </c>
      <c r="I111" s="2">
        <v>3869</v>
      </c>
      <c r="J111" s="2">
        <v>3919</v>
      </c>
    </row>
    <row r="112" spans="1:10" ht="31.5">
      <c r="A112" s="3"/>
      <c r="B112" s="1" t="s">
        <v>56</v>
      </c>
      <c r="C112" s="55">
        <v>99.7</v>
      </c>
      <c r="D112" s="55">
        <v>100.2</v>
      </c>
      <c r="E112" s="55">
        <v>99.8</v>
      </c>
      <c r="F112" s="55">
        <v>100.4</v>
      </c>
      <c r="G112" s="55">
        <v>100</v>
      </c>
      <c r="H112" s="55">
        <v>100.2</v>
      </c>
      <c r="I112" s="55">
        <v>100.1</v>
      </c>
      <c r="J112" s="55">
        <v>100.6</v>
      </c>
    </row>
    <row r="113" spans="1:10" ht="31.5">
      <c r="A113" s="3" t="s">
        <v>194</v>
      </c>
      <c r="B113" s="1" t="s">
        <v>55</v>
      </c>
      <c r="C113" s="2">
        <v>3110</v>
      </c>
      <c r="D113" s="2">
        <v>3116</v>
      </c>
      <c r="E113" s="2">
        <v>3110</v>
      </c>
      <c r="F113" s="2">
        <v>3128</v>
      </c>
      <c r="G113" s="2">
        <v>3110</v>
      </c>
      <c r="H113" s="2">
        <v>3134</v>
      </c>
      <c r="I113" s="2">
        <v>3113</v>
      </c>
      <c r="J113" s="2">
        <v>3153</v>
      </c>
    </row>
    <row r="114" spans="1:10" ht="31.5">
      <c r="A114" s="3"/>
      <c r="B114" s="1" t="s">
        <v>56</v>
      </c>
      <c r="C114" s="55">
        <v>96.1</v>
      </c>
      <c r="D114" s="55">
        <v>100.2</v>
      </c>
      <c r="E114" s="55">
        <v>99.8</v>
      </c>
      <c r="F114" s="55">
        <v>100.4</v>
      </c>
      <c r="G114" s="55">
        <v>100</v>
      </c>
      <c r="H114" s="55">
        <v>100.2</v>
      </c>
      <c r="I114" s="55">
        <v>100.1</v>
      </c>
      <c r="J114" s="55">
        <v>100.6</v>
      </c>
    </row>
    <row r="115" spans="1:10" ht="31.5">
      <c r="A115" s="3" t="s">
        <v>195</v>
      </c>
      <c r="B115" s="1" t="s">
        <v>55</v>
      </c>
      <c r="C115" s="54">
        <v>209</v>
      </c>
      <c r="D115" s="54">
        <v>209</v>
      </c>
      <c r="E115" s="54">
        <v>209</v>
      </c>
      <c r="F115" s="54">
        <v>210</v>
      </c>
      <c r="G115" s="54">
        <v>209</v>
      </c>
      <c r="H115" s="54">
        <v>210</v>
      </c>
      <c r="I115" s="54">
        <v>209</v>
      </c>
      <c r="J115" s="54">
        <v>211</v>
      </c>
    </row>
    <row r="116" spans="1:10" ht="31.5">
      <c r="A116" s="3"/>
      <c r="B116" s="1" t="s">
        <v>56</v>
      </c>
      <c r="C116" s="55">
        <v>144</v>
      </c>
      <c r="D116" s="55">
        <v>100.2</v>
      </c>
      <c r="E116" s="55">
        <v>99.8</v>
      </c>
      <c r="F116" s="55">
        <v>100.4</v>
      </c>
      <c r="G116" s="55">
        <v>100</v>
      </c>
      <c r="H116" s="55">
        <v>100.2</v>
      </c>
      <c r="I116" s="55">
        <v>100.1</v>
      </c>
      <c r="J116" s="55">
        <v>100.6</v>
      </c>
    </row>
    <row r="117" spans="1:10">
      <c r="A117" s="3" t="s">
        <v>196</v>
      </c>
      <c r="B117" s="1" t="s">
        <v>55</v>
      </c>
      <c r="C117" s="2">
        <v>777</v>
      </c>
      <c r="D117" s="2">
        <v>1513</v>
      </c>
      <c r="E117" s="2">
        <v>1505</v>
      </c>
      <c r="F117" s="2">
        <v>1522</v>
      </c>
      <c r="G117" s="2">
        <v>1503</v>
      </c>
      <c r="H117" s="2">
        <v>1524</v>
      </c>
      <c r="I117" s="2">
        <v>1502</v>
      </c>
      <c r="J117" s="2">
        <v>1537</v>
      </c>
    </row>
    <row r="118" spans="1:10" ht="31.5">
      <c r="A118" s="3"/>
      <c r="B118" s="1" t="s">
        <v>56</v>
      </c>
      <c r="C118" s="55">
        <v>77.7</v>
      </c>
      <c r="D118" s="55">
        <v>194.72329472329474</v>
      </c>
      <c r="E118" s="55">
        <v>99.471249173826834</v>
      </c>
      <c r="F118" s="55">
        <v>100.5948446794448</v>
      </c>
      <c r="G118" s="55">
        <v>99.867109634551497</v>
      </c>
      <c r="H118" s="55">
        <v>100.13140604467804</v>
      </c>
      <c r="I118" s="55">
        <v>99.933466400532268</v>
      </c>
      <c r="J118" s="55">
        <v>100.85301837270342</v>
      </c>
    </row>
    <row r="119" spans="1:10" ht="31.5">
      <c r="A119" s="26" t="s">
        <v>66</v>
      </c>
      <c r="B119" s="1" t="s">
        <v>55</v>
      </c>
      <c r="C119" s="2">
        <v>2940</v>
      </c>
      <c r="D119" s="2">
        <v>3395</v>
      </c>
      <c r="E119" s="2">
        <v>3412</v>
      </c>
      <c r="F119" s="2">
        <v>3446</v>
      </c>
      <c r="G119" s="2">
        <v>3429</v>
      </c>
      <c r="H119" s="2">
        <v>3498</v>
      </c>
      <c r="I119" s="2">
        <v>3446</v>
      </c>
      <c r="J119" s="2">
        <v>3550</v>
      </c>
    </row>
    <row r="120" spans="1:10" ht="31.5">
      <c r="A120" s="26"/>
      <c r="B120" s="1" t="s">
        <v>56</v>
      </c>
      <c r="C120" s="55">
        <v>86.242299794661179</v>
      </c>
      <c r="D120" s="55">
        <v>115.47619047619048</v>
      </c>
      <c r="E120" s="55">
        <v>100.50073637702504</v>
      </c>
      <c r="F120" s="55">
        <v>101.50220913107511</v>
      </c>
      <c r="G120" s="55">
        <v>100.49824150058618</v>
      </c>
      <c r="H120" s="55">
        <v>101.50899593731863</v>
      </c>
      <c r="I120" s="55">
        <v>100.4957713619131</v>
      </c>
      <c r="J120" s="55">
        <v>101.48656375071471</v>
      </c>
    </row>
    <row r="121" spans="1:10" ht="31.5">
      <c r="A121" s="26" t="s">
        <v>67</v>
      </c>
      <c r="B121" s="1" t="s">
        <v>55</v>
      </c>
      <c r="C121" s="54">
        <v>4111</v>
      </c>
      <c r="D121" s="54">
        <v>2777</v>
      </c>
      <c r="E121" s="54">
        <v>2784</v>
      </c>
      <c r="F121" s="54">
        <v>2598</v>
      </c>
      <c r="G121" s="54">
        <v>2731</v>
      </c>
      <c r="H121" s="54">
        <v>2481</v>
      </c>
      <c r="I121" s="54">
        <v>2647</v>
      </c>
      <c r="J121" s="54">
        <v>2241</v>
      </c>
    </row>
    <row r="122" spans="1:10" ht="31.5">
      <c r="A122" s="26"/>
      <c r="B122" s="1" t="s">
        <v>56</v>
      </c>
      <c r="C122" s="55">
        <v>140.11588275391958</v>
      </c>
      <c r="D122" s="55">
        <v>67.550474337144252</v>
      </c>
      <c r="E122" s="55">
        <v>100.25207057976233</v>
      </c>
      <c r="F122" s="55">
        <v>93.518185091825714</v>
      </c>
      <c r="G122" s="55">
        <v>98.09626436781609</v>
      </c>
      <c r="H122" s="55">
        <v>95.533307662687719</v>
      </c>
      <c r="I122" s="55">
        <v>96.924203588429151</v>
      </c>
      <c r="J122" s="55">
        <v>90.326481257557447</v>
      </c>
    </row>
    <row r="123" spans="1:10" ht="63">
      <c r="A123" s="26" t="s">
        <v>68</v>
      </c>
      <c r="B123" s="1" t="s">
        <v>55</v>
      </c>
      <c r="C123" s="54">
        <v>16976</v>
      </c>
      <c r="D123" s="54">
        <v>16992.975999999999</v>
      </c>
      <c r="E123" s="54">
        <v>16975.983024000001</v>
      </c>
      <c r="F123" s="54">
        <v>17001.472487999999</v>
      </c>
      <c r="G123" s="54">
        <v>16992.959007023997</v>
      </c>
      <c r="H123" s="54">
        <v>17035.475432976</v>
      </c>
      <c r="I123" s="54">
        <v>17009.951966031018</v>
      </c>
      <c r="J123" s="54">
        <v>17069.546383841953</v>
      </c>
    </row>
    <row r="124" spans="1:10" ht="31.5">
      <c r="A124" s="26"/>
      <c r="B124" s="1" t="s">
        <v>56</v>
      </c>
      <c r="C124" s="55">
        <v>103.59431256483798</v>
      </c>
      <c r="D124" s="55">
        <v>100.1</v>
      </c>
      <c r="E124" s="55">
        <v>99.9</v>
      </c>
      <c r="F124" s="55">
        <v>100.05</v>
      </c>
      <c r="G124" s="55">
        <v>100.1</v>
      </c>
      <c r="H124" s="55">
        <v>100.2</v>
      </c>
      <c r="I124" s="55">
        <v>100.1</v>
      </c>
      <c r="J124" s="55">
        <v>100.2</v>
      </c>
    </row>
    <row r="125" spans="1:10" ht="31.5">
      <c r="A125" s="26" t="s">
        <v>69</v>
      </c>
      <c r="B125" s="1" t="s">
        <v>55</v>
      </c>
      <c r="C125" s="54">
        <v>269</v>
      </c>
      <c r="D125" s="54">
        <v>263.62</v>
      </c>
      <c r="E125" s="54">
        <v>264.14724000000001</v>
      </c>
      <c r="F125" s="54">
        <v>262.30189999999999</v>
      </c>
      <c r="G125" s="54">
        <v>264.41138723999995</v>
      </c>
      <c r="H125" s="54">
        <v>260.72808860000004</v>
      </c>
      <c r="I125" s="54">
        <v>264.41138723999995</v>
      </c>
      <c r="J125" s="54">
        <v>258.90299197980005</v>
      </c>
    </row>
    <row r="126" spans="1:10" ht="31.5">
      <c r="A126" s="26"/>
      <c r="B126" s="1" t="s">
        <v>56</v>
      </c>
      <c r="C126" s="55">
        <v>104.26356589147287</v>
      </c>
      <c r="D126" s="55">
        <v>98</v>
      </c>
      <c r="E126" s="55">
        <v>100.2</v>
      </c>
      <c r="F126" s="55">
        <v>99.5</v>
      </c>
      <c r="G126" s="55">
        <v>100.1</v>
      </c>
      <c r="H126" s="55">
        <v>99.4</v>
      </c>
      <c r="I126" s="55">
        <v>100</v>
      </c>
      <c r="J126" s="55">
        <v>99.3</v>
      </c>
    </row>
    <row r="127" spans="1:10" ht="47.25">
      <c r="A127" s="26" t="s">
        <v>70</v>
      </c>
      <c r="B127" s="1" t="s">
        <v>46</v>
      </c>
      <c r="C127" s="56">
        <v>0.80384891226392541</v>
      </c>
      <c r="D127" s="56">
        <v>0.77793844247056398</v>
      </c>
      <c r="E127" s="56">
        <v>0.77949431935550506</v>
      </c>
      <c r="F127" s="56">
        <v>0.77404875025821107</v>
      </c>
      <c r="G127" s="56">
        <v>0.77385678775462408</v>
      </c>
      <c r="H127" s="56">
        <v>0.76155371474330658</v>
      </c>
      <c r="I127" s="56">
        <v>0.77385678775462408</v>
      </c>
      <c r="J127" s="56">
        <v>0.75396095587248624</v>
      </c>
    </row>
    <row r="128" spans="1:10">
      <c r="A128" s="79" t="s">
        <v>71</v>
      </c>
      <c r="B128" s="93"/>
      <c r="C128" s="93"/>
      <c r="D128" s="93"/>
      <c r="E128" s="93"/>
      <c r="F128" s="93"/>
      <c r="G128" s="93"/>
      <c r="H128" s="93"/>
      <c r="I128" s="93"/>
      <c r="J128" s="93"/>
    </row>
    <row r="129" spans="1:11" ht="31.5">
      <c r="A129" s="26" t="s">
        <v>72</v>
      </c>
      <c r="B129" s="1" t="s">
        <v>73</v>
      </c>
      <c r="C129" s="57">
        <v>2.7E-2</v>
      </c>
      <c r="D129" s="57">
        <v>2.9000000000000001E-2</v>
      </c>
      <c r="E129" s="57">
        <v>2.7E-2</v>
      </c>
      <c r="F129" s="57">
        <v>2.9000000000000001E-2</v>
      </c>
      <c r="G129" s="57">
        <v>2.8000000000000001E-2</v>
      </c>
      <c r="H129" s="57">
        <v>0.03</v>
      </c>
      <c r="I129" s="57">
        <v>2.9000000000000001E-2</v>
      </c>
      <c r="J129" s="57">
        <v>3.1E-2</v>
      </c>
    </row>
    <row r="130" spans="1:11" ht="47.25">
      <c r="A130" s="26" t="s">
        <v>78</v>
      </c>
      <c r="B130" s="1" t="s">
        <v>73</v>
      </c>
      <c r="C130" s="57">
        <v>1.5069999999999999</v>
      </c>
      <c r="D130" s="57">
        <v>1.536</v>
      </c>
      <c r="E130" s="57">
        <v>1.5</v>
      </c>
      <c r="F130" s="57">
        <v>1.54</v>
      </c>
      <c r="G130" s="57">
        <v>1.51</v>
      </c>
      <c r="H130" s="57">
        <v>1.52</v>
      </c>
      <c r="I130" s="57">
        <v>1.5149999999999999</v>
      </c>
      <c r="J130" s="57">
        <v>1.5249999999999999</v>
      </c>
    </row>
    <row r="131" spans="1:11" ht="63">
      <c r="A131" s="26" t="s">
        <v>210</v>
      </c>
      <c r="B131" s="1" t="s">
        <v>75</v>
      </c>
      <c r="C131" s="57">
        <v>3.1469999999999998</v>
      </c>
      <c r="D131" s="57">
        <v>3.8479999999999999</v>
      </c>
      <c r="E131" s="57">
        <v>3.9</v>
      </c>
      <c r="F131" s="57">
        <v>3.95</v>
      </c>
      <c r="G131" s="57">
        <v>3.95</v>
      </c>
      <c r="H131" s="57">
        <v>4</v>
      </c>
      <c r="I131" s="57">
        <v>4.05</v>
      </c>
      <c r="J131" s="57">
        <v>4.0999999999999996</v>
      </c>
    </row>
    <row r="132" spans="1:11" ht="47.25">
      <c r="A132" s="26" t="s">
        <v>211</v>
      </c>
      <c r="B132" s="1" t="s">
        <v>75</v>
      </c>
      <c r="C132" s="57">
        <v>6.1</v>
      </c>
      <c r="D132" s="57">
        <v>6.05</v>
      </c>
      <c r="E132" s="57">
        <v>6</v>
      </c>
      <c r="F132" s="57">
        <v>6.1</v>
      </c>
      <c r="G132" s="57">
        <v>6.2</v>
      </c>
      <c r="H132" s="57">
        <v>6.3</v>
      </c>
      <c r="I132" s="57">
        <v>6.25</v>
      </c>
      <c r="J132" s="57">
        <v>6.32</v>
      </c>
    </row>
    <row r="133" spans="1:11" ht="47.25">
      <c r="A133" s="26" t="s">
        <v>76</v>
      </c>
      <c r="B133" s="1" t="s">
        <v>77</v>
      </c>
      <c r="C133" s="53">
        <v>1261.5999999999999</v>
      </c>
      <c r="D133" s="53">
        <v>1328.5</v>
      </c>
      <c r="E133" s="53">
        <v>1361.7</v>
      </c>
      <c r="F133" s="53">
        <v>1410.9</v>
      </c>
      <c r="G133" s="53">
        <v>1372.6</v>
      </c>
      <c r="H133" s="53">
        <v>1446.2</v>
      </c>
      <c r="I133" s="53">
        <v>1372.6</v>
      </c>
      <c r="J133" s="53">
        <v>1496.8</v>
      </c>
    </row>
    <row r="134" spans="1:11">
      <c r="A134" s="79" t="s">
        <v>81</v>
      </c>
      <c r="B134" s="93"/>
      <c r="C134" s="93"/>
      <c r="D134" s="93"/>
      <c r="E134" s="93"/>
      <c r="F134" s="93"/>
      <c r="G134" s="93"/>
      <c r="H134" s="93"/>
      <c r="I134" s="93"/>
      <c r="J134" s="93"/>
    </row>
    <row r="135" spans="1:11">
      <c r="A135" s="95" t="s">
        <v>216</v>
      </c>
      <c r="B135" s="1" t="s">
        <v>79</v>
      </c>
      <c r="C135" s="58">
        <v>45567</v>
      </c>
      <c r="D135" s="58">
        <v>50351.534999999996</v>
      </c>
      <c r="E135" s="59">
        <v>50768.448000000004</v>
      </c>
      <c r="F135" s="58">
        <v>52764.960000000006</v>
      </c>
      <c r="G135" s="59">
        <v>53966.860224000004</v>
      </c>
      <c r="H135" s="58">
        <v>56616.802080000001</v>
      </c>
      <c r="I135" s="59">
        <v>57366.772418111999</v>
      </c>
      <c r="J135" s="58">
        <v>60806.445433920002</v>
      </c>
      <c r="K135" s="13"/>
    </row>
    <row r="136" spans="1:11" ht="48.75" customHeight="1">
      <c r="A136" s="95"/>
      <c r="B136" s="9" t="s">
        <v>80</v>
      </c>
      <c r="C136" s="58">
        <v>116.67989655084118</v>
      </c>
      <c r="D136" s="58">
        <v>110.5</v>
      </c>
      <c r="E136" s="59">
        <v>106.8</v>
      </c>
      <c r="F136" s="58">
        <v>111</v>
      </c>
      <c r="G136" s="59">
        <v>106.3</v>
      </c>
      <c r="H136" s="58">
        <v>107.3</v>
      </c>
      <c r="I136" s="59">
        <v>106.3</v>
      </c>
      <c r="J136" s="58">
        <v>107.4</v>
      </c>
      <c r="K136" s="13"/>
    </row>
    <row r="137" spans="1:11">
      <c r="A137" s="79" t="s">
        <v>133</v>
      </c>
      <c r="B137" s="93"/>
      <c r="C137" s="93"/>
      <c r="D137" s="93"/>
      <c r="E137" s="93"/>
      <c r="F137" s="93"/>
      <c r="G137" s="93"/>
      <c r="H137" s="93"/>
      <c r="I137" s="93"/>
      <c r="J137" s="93"/>
    </row>
    <row r="138" spans="1:11">
      <c r="A138" s="92" t="s">
        <v>132</v>
      </c>
      <c r="B138" s="84"/>
      <c r="C138" s="84"/>
      <c r="D138" s="84"/>
      <c r="E138" s="84"/>
      <c r="F138" s="84"/>
      <c r="G138" s="84"/>
      <c r="H138" s="84"/>
      <c r="I138" s="84"/>
      <c r="J138" s="84"/>
    </row>
    <row r="139" spans="1:11" ht="47.25">
      <c r="A139" s="80" t="s">
        <v>82</v>
      </c>
      <c r="B139" s="29" t="s">
        <v>77</v>
      </c>
      <c r="C139" s="60">
        <v>13.46</v>
      </c>
      <c r="D139" s="60">
        <v>13.998400000000002</v>
      </c>
      <c r="E139" s="60">
        <v>13.473459999999999</v>
      </c>
      <c r="F139" s="60">
        <v>13.486920000000001</v>
      </c>
      <c r="G139" s="60">
        <v>13.50040692</v>
      </c>
      <c r="H139" s="60">
        <v>13.52738076</v>
      </c>
      <c r="I139" s="60">
        <v>13.540908140759997</v>
      </c>
      <c r="J139" s="60">
        <v>13.581490283039999</v>
      </c>
    </row>
    <row r="140" spans="1:11" ht="31.5">
      <c r="A140" s="80"/>
      <c r="B140" s="29" t="s">
        <v>83</v>
      </c>
      <c r="C140" s="5">
        <v>90.033444816053517</v>
      </c>
      <c r="D140" s="5">
        <v>104</v>
      </c>
      <c r="E140" s="5">
        <v>96.249999999999986</v>
      </c>
      <c r="F140" s="5">
        <v>96.34615384615384</v>
      </c>
      <c r="G140" s="5">
        <v>100.2</v>
      </c>
      <c r="H140" s="5">
        <v>100.29999999999998</v>
      </c>
      <c r="I140" s="5">
        <v>100.29999999999998</v>
      </c>
      <c r="J140" s="5">
        <v>100.4</v>
      </c>
    </row>
    <row r="141" spans="1:11" ht="63">
      <c r="A141" s="25" t="s">
        <v>84</v>
      </c>
      <c r="B141" s="29" t="s">
        <v>85</v>
      </c>
      <c r="C141" s="5">
        <v>84.92862373193087</v>
      </c>
      <c r="D141" s="5">
        <v>84.92862373193087</v>
      </c>
      <c r="E141" s="5">
        <v>84.92862373193087</v>
      </c>
      <c r="F141" s="5">
        <v>84.92862373193087</v>
      </c>
      <c r="G141" s="5">
        <v>84.92862373193087</v>
      </c>
      <c r="H141" s="5">
        <v>84.92862373193087</v>
      </c>
      <c r="I141" s="5">
        <v>84.92862373193087</v>
      </c>
      <c r="J141" s="5">
        <v>84.92862373193087</v>
      </c>
    </row>
    <row r="142" spans="1:11" ht="47.25">
      <c r="A142" s="25" t="s">
        <v>209</v>
      </c>
      <c r="B142" s="29" t="s">
        <v>74</v>
      </c>
      <c r="C142" s="61">
        <v>1</v>
      </c>
      <c r="D142" s="61">
        <v>1</v>
      </c>
      <c r="E142" s="61">
        <v>1</v>
      </c>
      <c r="F142" s="61">
        <v>1</v>
      </c>
      <c r="G142" s="61">
        <v>1</v>
      </c>
      <c r="H142" s="61">
        <v>1</v>
      </c>
      <c r="I142" s="61">
        <v>1</v>
      </c>
      <c r="J142" s="61">
        <v>1</v>
      </c>
    </row>
    <row r="143" spans="1:11" ht="63">
      <c r="A143" s="25" t="s">
        <v>122</v>
      </c>
      <c r="B143" s="29" t="s">
        <v>86</v>
      </c>
      <c r="C143" s="60">
        <v>368.95599999999996</v>
      </c>
      <c r="D143" s="60">
        <v>368.95599999999996</v>
      </c>
      <c r="E143" s="60">
        <v>368.95599999999996</v>
      </c>
      <c r="F143" s="60">
        <v>369.45599999999996</v>
      </c>
      <c r="G143" s="60">
        <v>369.15599999999995</v>
      </c>
      <c r="H143" s="60">
        <v>369.95599999999996</v>
      </c>
      <c r="I143" s="60">
        <v>369.65599999999995</v>
      </c>
      <c r="J143" s="60">
        <v>370.45599999999996</v>
      </c>
    </row>
    <row r="144" spans="1:11">
      <c r="A144" s="25" t="s">
        <v>87</v>
      </c>
      <c r="B144" s="29" t="s">
        <v>86</v>
      </c>
      <c r="C144" s="60">
        <v>185.05600000000001</v>
      </c>
      <c r="D144" s="60">
        <v>185.05600000000001</v>
      </c>
      <c r="E144" s="60">
        <v>185.05600000000001</v>
      </c>
      <c r="F144" s="60">
        <v>185.45600000000002</v>
      </c>
      <c r="G144" s="60">
        <v>185.05600000000001</v>
      </c>
      <c r="H144" s="60">
        <v>185.85600000000002</v>
      </c>
      <c r="I144" s="60">
        <v>185.256</v>
      </c>
      <c r="J144" s="60">
        <v>186.25600000000003</v>
      </c>
    </row>
    <row r="145" spans="1:10" ht="63">
      <c r="A145" s="25" t="s">
        <v>123</v>
      </c>
      <c r="B145" s="29" t="s">
        <v>86</v>
      </c>
      <c r="C145" s="60">
        <v>0</v>
      </c>
      <c r="D145" s="60">
        <v>0</v>
      </c>
      <c r="E145" s="60">
        <v>0</v>
      </c>
      <c r="F145" s="60">
        <v>0</v>
      </c>
      <c r="G145" s="60">
        <v>0</v>
      </c>
      <c r="H145" s="60">
        <v>0</v>
      </c>
      <c r="I145" s="60">
        <v>0</v>
      </c>
      <c r="J145" s="60">
        <v>0</v>
      </c>
    </row>
    <row r="146" spans="1:10">
      <c r="A146" s="25" t="s">
        <v>87</v>
      </c>
      <c r="B146" s="29" t="s">
        <v>86</v>
      </c>
      <c r="C146" s="60">
        <v>0</v>
      </c>
      <c r="D146" s="60">
        <v>0</v>
      </c>
      <c r="E146" s="60">
        <v>0</v>
      </c>
      <c r="F146" s="60">
        <v>0</v>
      </c>
      <c r="G146" s="60">
        <v>0</v>
      </c>
      <c r="H146" s="60">
        <v>0</v>
      </c>
      <c r="I146" s="60">
        <v>0</v>
      </c>
      <c r="J146" s="60">
        <v>0</v>
      </c>
    </row>
    <row r="147" spans="1:10" ht="63">
      <c r="A147" s="25" t="s">
        <v>124</v>
      </c>
      <c r="B147" s="29" t="s">
        <v>86</v>
      </c>
      <c r="C147" s="60">
        <v>27.556000000000001</v>
      </c>
      <c r="D147" s="60">
        <v>27.556000000000001</v>
      </c>
      <c r="E147" s="60">
        <v>27.556000000000001</v>
      </c>
      <c r="F147" s="60">
        <v>27.556000000000001</v>
      </c>
      <c r="G147" s="60">
        <v>27.556000000000001</v>
      </c>
      <c r="H147" s="60">
        <v>27.556000000000001</v>
      </c>
      <c r="I147" s="60">
        <v>27.556000000000001</v>
      </c>
      <c r="J147" s="60">
        <v>27.556000000000001</v>
      </c>
    </row>
    <row r="148" spans="1:10">
      <c r="A148" s="25" t="s">
        <v>87</v>
      </c>
      <c r="B148" s="29" t="s">
        <v>86</v>
      </c>
      <c r="C148" s="60">
        <v>27.556000000000001</v>
      </c>
      <c r="D148" s="60">
        <v>27.556000000000001</v>
      </c>
      <c r="E148" s="60">
        <v>27.556000000000001</v>
      </c>
      <c r="F148" s="60">
        <v>27.556000000000001</v>
      </c>
      <c r="G148" s="60">
        <v>27.556000000000001</v>
      </c>
      <c r="H148" s="60">
        <v>27.556000000000001</v>
      </c>
      <c r="I148" s="60">
        <v>27.556000000000001</v>
      </c>
      <c r="J148" s="60">
        <v>27.556000000000001</v>
      </c>
    </row>
    <row r="149" spans="1:10" ht="63">
      <c r="A149" s="25" t="s">
        <v>125</v>
      </c>
      <c r="B149" s="29" t="s">
        <v>86</v>
      </c>
      <c r="C149" s="62">
        <v>341.4</v>
      </c>
      <c r="D149" s="62">
        <v>341.4</v>
      </c>
      <c r="E149" s="62">
        <v>341.4</v>
      </c>
      <c r="F149" s="62">
        <v>341.9</v>
      </c>
      <c r="G149" s="62">
        <v>341.59999999999997</v>
      </c>
      <c r="H149" s="62">
        <v>342.4</v>
      </c>
      <c r="I149" s="62">
        <v>342.09999999999997</v>
      </c>
      <c r="J149" s="62">
        <v>342.9</v>
      </c>
    </row>
    <row r="150" spans="1:10">
      <c r="A150" s="25" t="s">
        <v>87</v>
      </c>
      <c r="B150" s="29" t="s">
        <v>86</v>
      </c>
      <c r="C150" s="62">
        <v>157.5</v>
      </c>
      <c r="D150" s="62">
        <v>157.5</v>
      </c>
      <c r="E150" s="62">
        <v>157.5</v>
      </c>
      <c r="F150" s="62">
        <v>157.9</v>
      </c>
      <c r="G150" s="62">
        <v>157.5</v>
      </c>
      <c r="H150" s="62">
        <v>158.30000000000001</v>
      </c>
      <c r="I150" s="62">
        <v>157.69999999999999</v>
      </c>
      <c r="J150" s="62">
        <v>158.70000000000002</v>
      </c>
    </row>
    <row r="151" spans="1:10" ht="31.5">
      <c r="A151" s="25" t="s">
        <v>126</v>
      </c>
      <c r="B151" s="29" t="s">
        <v>86</v>
      </c>
      <c r="C151" s="60">
        <v>0</v>
      </c>
      <c r="D151" s="60">
        <v>0</v>
      </c>
      <c r="E151" s="60">
        <v>0</v>
      </c>
      <c r="F151" s="60">
        <v>0</v>
      </c>
      <c r="G151" s="60">
        <v>0</v>
      </c>
      <c r="H151" s="60">
        <v>0</v>
      </c>
      <c r="I151" s="60">
        <v>0</v>
      </c>
      <c r="J151" s="60">
        <v>0</v>
      </c>
    </row>
    <row r="152" spans="1:10" ht="47.25">
      <c r="A152" s="25" t="s">
        <v>127</v>
      </c>
      <c r="B152" s="29" t="s">
        <v>86</v>
      </c>
      <c r="C152" s="60">
        <v>0</v>
      </c>
      <c r="D152" s="60">
        <v>0</v>
      </c>
      <c r="E152" s="60">
        <v>0</v>
      </c>
      <c r="F152" s="60">
        <v>0</v>
      </c>
      <c r="G152" s="60">
        <v>0</v>
      </c>
      <c r="H152" s="60">
        <v>0</v>
      </c>
      <c r="I152" s="60">
        <v>0</v>
      </c>
      <c r="J152" s="60">
        <v>0</v>
      </c>
    </row>
    <row r="153" spans="1:10" ht="47.25">
      <c r="A153" s="25" t="s">
        <v>128</v>
      </c>
      <c r="B153" s="29" t="s">
        <v>86</v>
      </c>
      <c r="C153" s="60">
        <v>0</v>
      </c>
      <c r="D153" s="60">
        <v>0</v>
      </c>
      <c r="E153" s="60">
        <v>0</v>
      </c>
      <c r="F153" s="60">
        <v>0</v>
      </c>
      <c r="G153" s="60">
        <v>0</v>
      </c>
      <c r="H153" s="60">
        <v>0</v>
      </c>
      <c r="I153" s="60">
        <v>0</v>
      </c>
      <c r="J153" s="60">
        <v>0</v>
      </c>
    </row>
    <row r="154" spans="1:10" ht="47.25">
      <c r="A154" s="25" t="s">
        <v>129</v>
      </c>
      <c r="B154" s="29" t="s">
        <v>86</v>
      </c>
      <c r="C154" s="62">
        <v>5.9109999999999996</v>
      </c>
      <c r="D154" s="62">
        <v>6.2720000000000002</v>
      </c>
      <c r="E154" s="62">
        <v>5.9</v>
      </c>
      <c r="F154" s="62">
        <v>6</v>
      </c>
      <c r="G154" s="62">
        <v>6.2</v>
      </c>
      <c r="H154" s="62">
        <v>6.5</v>
      </c>
      <c r="I154" s="62">
        <v>6.3</v>
      </c>
      <c r="J154" s="62">
        <v>6.5</v>
      </c>
    </row>
    <row r="155" spans="1:10" ht="31.5">
      <c r="A155" s="25" t="s">
        <v>88</v>
      </c>
      <c r="B155" s="29" t="s">
        <v>86</v>
      </c>
      <c r="C155" s="5">
        <v>0</v>
      </c>
      <c r="D155" s="5">
        <v>0</v>
      </c>
      <c r="E155" s="5">
        <v>0</v>
      </c>
      <c r="F155" s="5">
        <v>0</v>
      </c>
      <c r="G155" s="5">
        <v>0</v>
      </c>
      <c r="H155" s="5">
        <v>0</v>
      </c>
      <c r="I155" s="5">
        <v>0</v>
      </c>
      <c r="J155" s="5">
        <v>0</v>
      </c>
    </row>
    <row r="156" spans="1:10">
      <c r="A156" s="25" t="s">
        <v>87</v>
      </c>
      <c r="B156" s="29" t="s">
        <v>86</v>
      </c>
      <c r="C156" s="5">
        <v>0</v>
      </c>
      <c r="D156" s="5">
        <v>0</v>
      </c>
      <c r="E156" s="5">
        <v>0</v>
      </c>
      <c r="F156" s="5">
        <v>0</v>
      </c>
      <c r="G156" s="5">
        <v>0</v>
      </c>
      <c r="H156" s="5">
        <v>0</v>
      </c>
      <c r="I156" s="5">
        <v>0</v>
      </c>
      <c r="J156" s="5">
        <v>0</v>
      </c>
    </row>
    <row r="157" spans="1:10" ht="78.75">
      <c r="A157" s="25" t="s">
        <v>130</v>
      </c>
      <c r="B157" s="29" t="s">
        <v>46</v>
      </c>
      <c r="C157" s="62">
        <v>50.156658246511789</v>
      </c>
      <c r="D157" s="62">
        <v>50.156658246511789</v>
      </c>
      <c r="E157" s="62">
        <v>50.156658246511789</v>
      </c>
      <c r="F157" s="62">
        <v>50.197046468321005</v>
      </c>
      <c r="G157" s="62">
        <v>50.129484553955514</v>
      </c>
      <c r="H157" s="62">
        <v>50.237325519791554</v>
      </c>
      <c r="I157" s="62">
        <v>50.115783322873163</v>
      </c>
      <c r="J157" s="62">
        <v>50.277495842961116</v>
      </c>
    </row>
    <row r="158" spans="1:10" ht="31.5">
      <c r="A158" s="25" t="s">
        <v>89</v>
      </c>
      <c r="B158" s="29" t="s">
        <v>90</v>
      </c>
      <c r="C158" s="62">
        <v>1701.4766186719628</v>
      </c>
      <c r="D158" s="62">
        <v>1701.4766186719628</v>
      </c>
      <c r="E158" s="62">
        <v>1701.4766186719628</v>
      </c>
      <c r="F158" s="62">
        <v>1705.1543737702509</v>
      </c>
      <c r="G158" s="62">
        <v>1701.4766186719628</v>
      </c>
      <c r="H158" s="62">
        <v>1708.8321288685388</v>
      </c>
      <c r="I158" s="62">
        <v>1703.3154962211067</v>
      </c>
      <c r="J158" s="62">
        <v>1712.5098839668269</v>
      </c>
    </row>
    <row r="159" spans="1:10" ht="63">
      <c r="A159" s="25" t="s">
        <v>134</v>
      </c>
      <c r="B159" s="29" t="s">
        <v>74</v>
      </c>
      <c r="C159" s="61">
        <v>0</v>
      </c>
      <c r="D159" s="61">
        <v>0</v>
      </c>
      <c r="E159" s="61">
        <v>0</v>
      </c>
      <c r="F159" s="61">
        <v>0</v>
      </c>
      <c r="G159" s="61">
        <v>0</v>
      </c>
      <c r="H159" s="61">
        <v>0</v>
      </c>
      <c r="I159" s="61">
        <v>0</v>
      </c>
      <c r="J159" s="61">
        <v>0</v>
      </c>
    </row>
    <row r="160" spans="1:10" ht="47.25">
      <c r="A160" s="25" t="s">
        <v>91</v>
      </c>
      <c r="B160" s="29" t="s">
        <v>55</v>
      </c>
      <c r="C160" s="61">
        <v>0</v>
      </c>
      <c r="D160" s="61">
        <v>0</v>
      </c>
      <c r="E160" s="61">
        <v>0</v>
      </c>
      <c r="F160" s="61">
        <v>0</v>
      </c>
      <c r="G160" s="61">
        <v>0</v>
      </c>
      <c r="H160" s="61">
        <v>0</v>
      </c>
      <c r="I160" s="61">
        <v>0</v>
      </c>
      <c r="J160" s="61">
        <v>0</v>
      </c>
    </row>
    <row r="161" spans="1:10" ht="31.5">
      <c r="A161" s="25" t="s">
        <v>92</v>
      </c>
      <c r="B161" s="29" t="s">
        <v>93</v>
      </c>
      <c r="C161" s="62">
        <v>186.2</v>
      </c>
      <c r="D161" s="62">
        <v>184.33799999999999</v>
      </c>
      <c r="E161" s="62">
        <v>182.49462</v>
      </c>
      <c r="F161" s="62">
        <v>184.52233799999996</v>
      </c>
      <c r="G161" s="62">
        <v>182.67711461999997</v>
      </c>
      <c r="H161" s="62">
        <v>185.44494968999993</v>
      </c>
      <c r="I161" s="62">
        <v>182.85979173461996</v>
      </c>
      <c r="J161" s="62">
        <v>186.92850928751994</v>
      </c>
    </row>
    <row r="162" spans="1:10">
      <c r="A162" s="25" t="s">
        <v>94</v>
      </c>
      <c r="B162" s="29" t="s">
        <v>95</v>
      </c>
      <c r="C162" s="62">
        <v>4.3</v>
      </c>
      <c r="D162" s="62">
        <v>4.343</v>
      </c>
      <c r="E162" s="62">
        <v>4.343</v>
      </c>
      <c r="F162" s="62">
        <v>4.3860000000000001</v>
      </c>
      <c r="G162" s="62">
        <v>4.3516859999999999</v>
      </c>
      <c r="H162" s="62">
        <v>4.4386320000000001</v>
      </c>
      <c r="I162" s="62">
        <v>4.3603893720000002</v>
      </c>
      <c r="J162" s="62">
        <v>4.4963342159999993</v>
      </c>
    </row>
    <row r="163" spans="1:10" ht="47.25">
      <c r="A163" s="69" t="s">
        <v>220</v>
      </c>
      <c r="B163" s="29" t="s">
        <v>74</v>
      </c>
      <c r="C163" s="61">
        <v>9</v>
      </c>
      <c r="D163" s="61">
        <v>9</v>
      </c>
      <c r="E163" s="61">
        <v>9</v>
      </c>
      <c r="F163" s="61">
        <v>9</v>
      </c>
      <c r="G163" s="61">
        <v>9</v>
      </c>
      <c r="H163" s="61">
        <v>9</v>
      </c>
      <c r="I163" s="61">
        <v>9</v>
      </c>
      <c r="J163" s="61">
        <v>9</v>
      </c>
    </row>
    <row r="164" spans="1:10">
      <c r="A164" s="25" t="s">
        <v>96</v>
      </c>
      <c r="B164" s="29" t="s">
        <v>74</v>
      </c>
      <c r="C164" s="61">
        <v>0</v>
      </c>
      <c r="D164" s="61">
        <v>0</v>
      </c>
      <c r="E164" s="61">
        <v>0</v>
      </c>
      <c r="F164" s="61">
        <v>0</v>
      </c>
      <c r="G164" s="61">
        <v>0</v>
      </c>
      <c r="H164" s="61">
        <v>0</v>
      </c>
      <c r="I164" s="61">
        <v>0</v>
      </c>
      <c r="J164" s="61">
        <v>0</v>
      </c>
    </row>
    <row r="165" spans="1:10">
      <c r="A165" s="25" t="s">
        <v>97</v>
      </c>
      <c r="B165" s="29" t="s">
        <v>74</v>
      </c>
      <c r="C165" s="61">
        <v>0</v>
      </c>
      <c r="D165" s="61">
        <v>0</v>
      </c>
      <c r="E165" s="61">
        <v>0</v>
      </c>
      <c r="F165" s="61">
        <v>0</v>
      </c>
      <c r="G165" s="61">
        <v>0</v>
      </c>
      <c r="H165" s="61">
        <v>0</v>
      </c>
      <c r="I165" s="61">
        <v>0</v>
      </c>
      <c r="J165" s="61">
        <v>0</v>
      </c>
    </row>
    <row r="166" spans="1:10">
      <c r="A166" s="25" t="s">
        <v>98</v>
      </c>
      <c r="B166" s="29" t="s">
        <v>74</v>
      </c>
      <c r="C166" s="61">
        <v>0</v>
      </c>
      <c r="D166" s="61">
        <v>0</v>
      </c>
      <c r="E166" s="61">
        <v>0</v>
      </c>
      <c r="F166" s="61">
        <v>0</v>
      </c>
      <c r="G166" s="61">
        <v>0</v>
      </c>
      <c r="H166" s="61">
        <v>0</v>
      </c>
      <c r="I166" s="61">
        <v>0</v>
      </c>
      <c r="J166" s="61">
        <v>0</v>
      </c>
    </row>
    <row r="167" spans="1:10">
      <c r="A167" s="25" t="s">
        <v>99</v>
      </c>
      <c r="B167" s="29" t="s">
        <v>74</v>
      </c>
      <c r="C167" s="61">
        <v>0</v>
      </c>
      <c r="D167" s="61">
        <v>0</v>
      </c>
      <c r="E167" s="61">
        <v>0</v>
      </c>
      <c r="F167" s="61">
        <v>0</v>
      </c>
      <c r="G167" s="61">
        <v>0</v>
      </c>
      <c r="H167" s="61">
        <v>0</v>
      </c>
      <c r="I167" s="61">
        <v>0</v>
      </c>
      <c r="J167" s="61">
        <v>0</v>
      </c>
    </row>
    <row r="168" spans="1:10" ht="31.5">
      <c r="A168" s="25" t="s">
        <v>200</v>
      </c>
      <c r="B168" s="29" t="s">
        <v>100</v>
      </c>
      <c r="C168" s="60">
        <v>475.3</v>
      </c>
      <c r="D168" s="60">
        <v>494.31200000000001</v>
      </c>
      <c r="E168" s="60">
        <v>494.80631199999993</v>
      </c>
      <c r="F168" s="60">
        <v>499.25512000000003</v>
      </c>
      <c r="G168" s="60">
        <v>495.79592462399995</v>
      </c>
      <c r="H168" s="60">
        <v>505.24618144000004</v>
      </c>
      <c r="I168" s="60">
        <v>496.78751647324793</v>
      </c>
      <c r="J168" s="60">
        <v>511.81438179871998</v>
      </c>
    </row>
    <row r="169" spans="1:10">
      <c r="A169" s="25" t="s">
        <v>101</v>
      </c>
      <c r="B169" s="29" t="s">
        <v>100</v>
      </c>
      <c r="C169" s="60">
        <v>475.3</v>
      </c>
      <c r="D169" s="60">
        <v>494.31200000000001</v>
      </c>
      <c r="E169" s="60">
        <v>494.80631199999993</v>
      </c>
      <c r="F169" s="60">
        <v>499.25512000000003</v>
      </c>
      <c r="G169" s="60">
        <v>495.79592462399995</v>
      </c>
      <c r="H169" s="60">
        <v>505.24618144000004</v>
      </c>
      <c r="I169" s="60">
        <v>496.78751647324793</v>
      </c>
      <c r="J169" s="60">
        <v>511.81438179871998</v>
      </c>
    </row>
    <row r="170" spans="1:10">
      <c r="A170" s="25" t="s">
        <v>102</v>
      </c>
      <c r="B170" s="29" t="s">
        <v>100</v>
      </c>
      <c r="C170" s="60">
        <v>0</v>
      </c>
      <c r="D170" s="60">
        <v>0</v>
      </c>
      <c r="E170" s="60">
        <v>0</v>
      </c>
      <c r="F170" s="60">
        <v>0</v>
      </c>
      <c r="G170" s="60">
        <v>0</v>
      </c>
      <c r="H170" s="60">
        <v>0</v>
      </c>
      <c r="I170" s="60">
        <v>0</v>
      </c>
      <c r="J170" s="60">
        <v>0</v>
      </c>
    </row>
    <row r="171" spans="1:10">
      <c r="A171" s="25" t="s">
        <v>103</v>
      </c>
      <c r="B171" s="29" t="s">
        <v>100</v>
      </c>
      <c r="C171" s="60">
        <v>0</v>
      </c>
      <c r="D171" s="60">
        <v>0</v>
      </c>
      <c r="E171" s="60">
        <v>0</v>
      </c>
      <c r="F171" s="60">
        <v>0</v>
      </c>
      <c r="G171" s="60">
        <v>0</v>
      </c>
      <c r="H171" s="60">
        <v>0</v>
      </c>
      <c r="I171" s="60">
        <v>0</v>
      </c>
      <c r="J171" s="60">
        <v>0</v>
      </c>
    </row>
    <row r="172" spans="1:10">
      <c r="A172" s="25" t="s">
        <v>104</v>
      </c>
      <c r="B172" s="29" t="s">
        <v>100</v>
      </c>
      <c r="C172" s="60">
        <v>0</v>
      </c>
      <c r="D172" s="60">
        <v>0</v>
      </c>
      <c r="E172" s="60">
        <v>0</v>
      </c>
      <c r="F172" s="60">
        <v>0</v>
      </c>
      <c r="G172" s="60">
        <v>0</v>
      </c>
      <c r="H172" s="60">
        <v>0</v>
      </c>
      <c r="I172" s="60">
        <v>0</v>
      </c>
      <c r="J172" s="60">
        <v>0</v>
      </c>
    </row>
    <row r="173" spans="1:10">
      <c r="A173" s="25" t="s">
        <v>105</v>
      </c>
      <c r="B173" s="29" t="s">
        <v>100</v>
      </c>
      <c r="C173" s="60">
        <v>0</v>
      </c>
      <c r="D173" s="60">
        <v>0</v>
      </c>
      <c r="E173" s="60">
        <v>0</v>
      </c>
      <c r="F173" s="60">
        <v>0</v>
      </c>
      <c r="G173" s="60">
        <v>0</v>
      </c>
      <c r="H173" s="60">
        <v>0</v>
      </c>
      <c r="I173" s="60">
        <v>0</v>
      </c>
      <c r="J173" s="60">
        <v>0</v>
      </c>
    </row>
    <row r="174" spans="1:10" ht="31.5">
      <c r="A174" s="25" t="s">
        <v>106</v>
      </c>
      <c r="B174" s="29" t="s">
        <v>107</v>
      </c>
      <c r="C174" s="62">
        <v>7.9960000000000004</v>
      </c>
      <c r="D174" s="62">
        <v>8.3158400000000015</v>
      </c>
      <c r="E174" s="62">
        <v>8.3241558400000013</v>
      </c>
      <c r="F174" s="62">
        <v>8.3989984000000018</v>
      </c>
      <c r="G174" s="62">
        <v>8.3408041516800004</v>
      </c>
      <c r="H174" s="62">
        <v>8.4997863808000016</v>
      </c>
      <c r="I174" s="62">
        <v>8.3574857599833603</v>
      </c>
      <c r="J174" s="62">
        <v>8.6102836037504016</v>
      </c>
    </row>
    <row r="175" spans="1:10">
      <c r="A175" s="83" t="s">
        <v>108</v>
      </c>
      <c r="B175" s="84"/>
      <c r="C175" s="84"/>
      <c r="D175" s="84"/>
      <c r="E175" s="84"/>
      <c r="F175" s="84"/>
      <c r="G175" s="84"/>
      <c r="H175" s="84"/>
      <c r="I175" s="84"/>
      <c r="J175" s="84"/>
    </row>
    <row r="176" spans="1:10" ht="47.25">
      <c r="A176" s="25" t="s">
        <v>131</v>
      </c>
      <c r="B176" s="29" t="s">
        <v>74</v>
      </c>
      <c r="C176" s="63">
        <v>1</v>
      </c>
      <c r="D176" s="63">
        <v>1</v>
      </c>
      <c r="E176" s="63">
        <v>1</v>
      </c>
      <c r="F176" s="63">
        <v>1</v>
      </c>
      <c r="G176" s="63">
        <v>1</v>
      </c>
      <c r="H176" s="63">
        <v>1</v>
      </c>
      <c r="I176" s="63">
        <v>1</v>
      </c>
      <c r="J176" s="63">
        <v>1</v>
      </c>
    </row>
    <row r="177" spans="1:10" ht="31.5">
      <c r="A177" s="25" t="s">
        <v>109</v>
      </c>
      <c r="B177" s="29" t="s">
        <v>110</v>
      </c>
      <c r="C177" s="63">
        <v>3</v>
      </c>
      <c r="D177" s="63">
        <v>3</v>
      </c>
      <c r="E177" s="63">
        <v>3</v>
      </c>
      <c r="F177" s="63">
        <v>3</v>
      </c>
      <c r="G177" s="63">
        <v>3</v>
      </c>
      <c r="H177" s="63">
        <v>3</v>
      </c>
      <c r="I177" s="63">
        <v>3</v>
      </c>
      <c r="J177" s="63">
        <v>3</v>
      </c>
    </row>
    <row r="178" spans="1:10">
      <c r="A178" s="25" t="s">
        <v>111</v>
      </c>
      <c r="B178" s="29" t="s">
        <v>110</v>
      </c>
      <c r="C178" s="63">
        <v>3</v>
      </c>
      <c r="D178" s="63">
        <v>3</v>
      </c>
      <c r="E178" s="63">
        <v>3</v>
      </c>
      <c r="F178" s="63">
        <v>3</v>
      </c>
      <c r="G178" s="63">
        <v>3</v>
      </c>
      <c r="H178" s="63">
        <v>3</v>
      </c>
      <c r="I178" s="63">
        <v>3</v>
      </c>
      <c r="J178" s="63">
        <v>3</v>
      </c>
    </row>
    <row r="179" spans="1:10">
      <c r="A179" s="25" t="s">
        <v>212</v>
      </c>
      <c r="B179" s="29" t="s">
        <v>110</v>
      </c>
      <c r="C179" s="63">
        <v>0</v>
      </c>
      <c r="D179" s="63">
        <v>0</v>
      </c>
      <c r="E179" s="63">
        <v>0</v>
      </c>
      <c r="F179" s="63">
        <v>0</v>
      </c>
      <c r="G179" s="63">
        <v>0</v>
      </c>
      <c r="H179" s="63">
        <v>0</v>
      </c>
      <c r="I179" s="63">
        <v>0</v>
      </c>
      <c r="J179" s="63">
        <v>0</v>
      </c>
    </row>
    <row r="180" spans="1:10" ht="31.5">
      <c r="A180" s="25" t="s">
        <v>112</v>
      </c>
      <c r="B180" s="29" t="s">
        <v>110</v>
      </c>
      <c r="C180" s="63">
        <v>4</v>
      </c>
      <c r="D180" s="63">
        <v>4</v>
      </c>
      <c r="E180" s="63">
        <v>4</v>
      </c>
      <c r="F180" s="63">
        <v>4</v>
      </c>
      <c r="G180" s="63">
        <v>4</v>
      </c>
      <c r="H180" s="63">
        <v>4</v>
      </c>
      <c r="I180" s="63">
        <v>4</v>
      </c>
      <c r="J180" s="63">
        <v>4</v>
      </c>
    </row>
    <row r="181" spans="1:10">
      <c r="A181" s="25" t="s">
        <v>113</v>
      </c>
      <c r="B181" s="29" t="s">
        <v>110</v>
      </c>
      <c r="C181" s="63">
        <v>4</v>
      </c>
      <c r="D181" s="63">
        <v>4</v>
      </c>
      <c r="E181" s="63">
        <v>4</v>
      </c>
      <c r="F181" s="63">
        <v>4</v>
      </c>
      <c r="G181" s="63">
        <v>4</v>
      </c>
      <c r="H181" s="63">
        <v>4</v>
      </c>
      <c r="I181" s="63">
        <v>4</v>
      </c>
      <c r="J181" s="63">
        <v>4</v>
      </c>
    </row>
    <row r="182" spans="1:10" ht="31.5">
      <c r="A182" s="25" t="s">
        <v>114</v>
      </c>
      <c r="B182" s="29" t="s">
        <v>115</v>
      </c>
      <c r="C182" s="63">
        <v>6.3680000000000003</v>
      </c>
      <c r="D182" s="63">
        <v>6.3680000000000003</v>
      </c>
      <c r="E182" s="63">
        <v>6.3680000000000003</v>
      </c>
      <c r="F182" s="63">
        <v>6.3680000000000003</v>
      </c>
      <c r="G182" s="63">
        <v>6.3680000000000003</v>
      </c>
      <c r="H182" s="63">
        <v>6.3680000000000003</v>
      </c>
      <c r="I182" s="63">
        <v>6.3680000000000003</v>
      </c>
      <c r="J182" s="63">
        <v>6.3680000000000003</v>
      </c>
    </row>
    <row r="183" spans="1:10">
      <c r="A183" s="25" t="s">
        <v>113</v>
      </c>
      <c r="B183" s="29" t="s">
        <v>115</v>
      </c>
      <c r="C183" s="63">
        <v>6.3680000000000003</v>
      </c>
      <c r="D183" s="63">
        <v>6.3680000000000003</v>
      </c>
      <c r="E183" s="63">
        <v>6.3680000000000003</v>
      </c>
      <c r="F183" s="63">
        <v>6.3680000000000003</v>
      </c>
      <c r="G183" s="63">
        <v>6.3680000000000003</v>
      </c>
      <c r="H183" s="63">
        <v>6.3680000000000003</v>
      </c>
      <c r="I183" s="63">
        <v>6.3680000000000003</v>
      </c>
      <c r="J183" s="63">
        <v>6.3680000000000003</v>
      </c>
    </row>
    <row r="184" spans="1:10" ht="47.25">
      <c r="A184" s="25" t="s">
        <v>116</v>
      </c>
      <c r="B184" s="29" t="s">
        <v>117</v>
      </c>
      <c r="C184" s="62">
        <v>1.9730000000000001</v>
      </c>
      <c r="D184" s="62">
        <v>1.841</v>
      </c>
      <c r="E184" s="62">
        <v>1.804</v>
      </c>
      <c r="F184" s="62">
        <v>1.823</v>
      </c>
      <c r="G184" s="62">
        <v>1.768</v>
      </c>
      <c r="H184" s="62">
        <v>1.8049999999999999</v>
      </c>
      <c r="I184" s="62">
        <v>1.7330000000000001</v>
      </c>
      <c r="J184" s="62">
        <v>1.7869999999999999</v>
      </c>
    </row>
    <row r="185" spans="1:10" ht="31.5">
      <c r="A185" s="25" t="s">
        <v>118</v>
      </c>
      <c r="B185" s="29" t="s">
        <v>46</v>
      </c>
      <c r="C185" s="60">
        <v>3.4038368642605761</v>
      </c>
      <c r="D185" s="60">
        <v>3.1789703825707303</v>
      </c>
      <c r="E185" s="60">
        <v>3.1181940747398622</v>
      </c>
      <c r="F185" s="60">
        <v>3.1485319516407602</v>
      </c>
      <c r="G185" s="60">
        <v>3.0590352273513739</v>
      </c>
      <c r="H185" s="60">
        <v>3.1177669533975885</v>
      </c>
      <c r="I185" s="60">
        <v>3.0014894869929685</v>
      </c>
      <c r="J185" s="60">
        <v>3.0869955776672193</v>
      </c>
    </row>
    <row r="186" spans="1:10">
      <c r="A186" s="25" t="s">
        <v>119</v>
      </c>
      <c r="B186" s="29" t="s">
        <v>117</v>
      </c>
      <c r="C186" s="60">
        <v>1.3220000000000001</v>
      </c>
      <c r="D186" s="60">
        <v>1.2030000000000001</v>
      </c>
      <c r="E186" s="60">
        <v>1.179</v>
      </c>
      <c r="F186" s="60">
        <v>1.1910000000000001</v>
      </c>
      <c r="G186" s="60">
        <v>1.155</v>
      </c>
      <c r="H186" s="60">
        <v>1.179</v>
      </c>
      <c r="I186" s="60">
        <v>1.1319999999999999</v>
      </c>
      <c r="J186" s="60">
        <v>1.167</v>
      </c>
    </row>
    <row r="187" spans="1:10" ht="47.25">
      <c r="A187" s="25" t="s">
        <v>120</v>
      </c>
      <c r="B187" s="29" t="s">
        <v>46</v>
      </c>
      <c r="C187" s="60">
        <v>2.280725967842109</v>
      </c>
      <c r="D187" s="60">
        <v>2.0772956926847308</v>
      </c>
      <c r="E187" s="60">
        <v>2.0378884778926265</v>
      </c>
      <c r="F187" s="60">
        <v>2.0569948186528499</v>
      </c>
      <c r="G187" s="60">
        <v>1.9984081943387089</v>
      </c>
      <c r="H187" s="60">
        <v>2.0364804642968184</v>
      </c>
      <c r="I187" s="60">
        <v>1.9605805535349334</v>
      </c>
      <c r="J187" s="60">
        <v>2.015961857379768</v>
      </c>
    </row>
    <row r="188" spans="1:10">
      <c r="A188" s="25" t="s">
        <v>121</v>
      </c>
      <c r="B188" s="29" t="s">
        <v>110</v>
      </c>
      <c r="C188" s="63">
        <v>0</v>
      </c>
      <c r="D188" s="63">
        <v>0</v>
      </c>
      <c r="E188" s="63">
        <v>0</v>
      </c>
      <c r="F188" s="63">
        <v>0</v>
      </c>
      <c r="G188" s="63">
        <v>0</v>
      </c>
      <c r="H188" s="63">
        <v>0</v>
      </c>
      <c r="I188" s="63">
        <v>0</v>
      </c>
      <c r="J188" s="63">
        <v>0</v>
      </c>
    </row>
    <row r="189" spans="1:10" ht="47.25">
      <c r="A189" s="25" t="s">
        <v>204</v>
      </c>
      <c r="B189" s="29" t="s">
        <v>46</v>
      </c>
      <c r="C189" s="5">
        <v>100</v>
      </c>
      <c r="D189" s="5">
        <v>100</v>
      </c>
      <c r="E189" s="5">
        <v>100</v>
      </c>
      <c r="F189" s="5">
        <v>100</v>
      </c>
      <c r="G189" s="5">
        <v>100</v>
      </c>
      <c r="H189" s="5">
        <v>100</v>
      </c>
      <c r="I189" s="5">
        <v>100</v>
      </c>
      <c r="J189" s="5">
        <v>100</v>
      </c>
    </row>
    <row r="190" spans="1:10">
      <c r="A190" s="27" t="s">
        <v>205</v>
      </c>
      <c r="B190" s="29" t="s">
        <v>46</v>
      </c>
      <c r="C190" s="5">
        <v>100</v>
      </c>
      <c r="D190" s="5">
        <v>100</v>
      </c>
      <c r="E190" s="5">
        <v>100</v>
      </c>
      <c r="F190" s="5">
        <v>100</v>
      </c>
      <c r="G190" s="5">
        <v>100</v>
      </c>
      <c r="H190" s="5">
        <v>100</v>
      </c>
      <c r="I190" s="5">
        <v>100</v>
      </c>
      <c r="J190" s="5">
        <v>100</v>
      </c>
    </row>
    <row r="191" spans="1:10">
      <c r="A191" s="81" t="s">
        <v>135</v>
      </c>
      <c r="B191" s="82"/>
      <c r="C191" s="82"/>
      <c r="D191" s="82"/>
      <c r="E191" s="82"/>
      <c r="F191" s="82"/>
      <c r="G191" s="82"/>
      <c r="H191" s="82"/>
      <c r="I191" s="82"/>
      <c r="J191" s="82"/>
    </row>
    <row r="192" spans="1:10">
      <c r="A192" s="83" t="s">
        <v>136</v>
      </c>
      <c r="B192" s="83"/>
      <c r="C192" s="85"/>
      <c r="D192" s="85"/>
      <c r="E192" s="85"/>
      <c r="F192" s="85"/>
      <c r="G192" s="85"/>
      <c r="H192" s="85"/>
      <c r="I192" s="85"/>
      <c r="J192" s="85"/>
    </row>
    <row r="193" spans="1:10">
      <c r="A193" s="25" t="s">
        <v>137</v>
      </c>
      <c r="B193" s="10" t="s">
        <v>55</v>
      </c>
      <c r="C193" s="29">
        <v>4223</v>
      </c>
      <c r="D193" s="29">
        <v>3870</v>
      </c>
      <c r="E193" s="29">
        <v>3694</v>
      </c>
      <c r="F193" s="29">
        <v>3699</v>
      </c>
      <c r="G193" s="29">
        <v>3569</v>
      </c>
      <c r="H193" s="63">
        <v>3576</v>
      </c>
      <c r="I193" s="29">
        <v>3505</v>
      </c>
      <c r="J193" s="63">
        <v>3526</v>
      </c>
    </row>
    <row r="194" spans="1:10">
      <c r="A194" s="25" t="s">
        <v>138</v>
      </c>
      <c r="B194" s="10" t="s">
        <v>55</v>
      </c>
      <c r="C194" s="29">
        <v>7720</v>
      </c>
      <c r="D194" s="29">
        <v>7991</v>
      </c>
      <c r="E194" s="29">
        <v>8163</v>
      </c>
      <c r="F194" s="29">
        <v>8166</v>
      </c>
      <c r="G194" s="29">
        <v>8217</v>
      </c>
      <c r="H194" s="63">
        <v>8221</v>
      </c>
      <c r="I194" s="29">
        <v>8226</v>
      </c>
      <c r="J194" s="63">
        <v>8229</v>
      </c>
    </row>
    <row r="195" spans="1:10" ht="31.5">
      <c r="A195" s="25" t="s">
        <v>139</v>
      </c>
      <c r="B195" s="10" t="s">
        <v>55</v>
      </c>
      <c r="C195" s="29">
        <v>3165</v>
      </c>
      <c r="D195" s="29">
        <v>3165</v>
      </c>
      <c r="E195" s="29">
        <v>3125</v>
      </c>
      <c r="F195" s="29">
        <v>3165</v>
      </c>
      <c r="G195" s="29">
        <v>3145</v>
      </c>
      <c r="H195" s="63">
        <v>3225</v>
      </c>
      <c r="I195" s="29">
        <v>3165</v>
      </c>
      <c r="J195" s="63">
        <v>3285</v>
      </c>
    </row>
    <row r="196" spans="1:10" ht="47.25">
      <c r="A196" s="25" t="s">
        <v>140</v>
      </c>
      <c r="B196" s="10" t="s">
        <v>55</v>
      </c>
      <c r="C196" s="29">
        <v>772</v>
      </c>
      <c r="D196" s="29">
        <v>670</v>
      </c>
      <c r="E196" s="29">
        <v>620</v>
      </c>
      <c r="F196" s="29">
        <v>570</v>
      </c>
      <c r="G196" s="29">
        <v>570</v>
      </c>
      <c r="H196" s="63">
        <v>565</v>
      </c>
      <c r="I196" s="29">
        <v>565</v>
      </c>
      <c r="J196" s="63">
        <v>560</v>
      </c>
    </row>
    <row r="197" spans="1:10">
      <c r="A197" s="25" t="s">
        <v>141</v>
      </c>
      <c r="B197" s="10" t="s">
        <v>55</v>
      </c>
      <c r="C197" s="29">
        <v>48</v>
      </c>
      <c r="D197" s="29">
        <v>46</v>
      </c>
      <c r="E197" s="29">
        <v>46</v>
      </c>
      <c r="F197" s="29">
        <v>0</v>
      </c>
      <c r="G197" s="29">
        <v>30</v>
      </c>
      <c r="H197" s="63">
        <v>0</v>
      </c>
      <c r="I197" s="29">
        <v>20</v>
      </c>
      <c r="J197" s="63">
        <v>0</v>
      </c>
    </row>
    <row r="198" spans="1:10" ht="78.75">
      <c r="A198" s="23" t="s">
        <v>213</v>
      </c>
      <c r="B198" s="10" t="s">
        <v>55</v>
      </c>
      <c r="C198" s="64">
        <v>2.2799999999999998</v>
      </c>
      <c r="D198" s="64">
        <v>2.1</v>
      </c>
      <c r="E198" s="64">
        <v>2</v>
      </c>
      <c r="F198" s="64">
        <v>2.0089999999999999</v>
      </c>
      <c r="G198" s="64">
        <v>1.94</v>
      </c>
      <c r="H198" s="62">
        <v>1.94</v>
      </c>
      <c r="I198" s="64">
        <v>1.9</v>
      </c>
      <c r="J198" s="62">
        <v>1.91</v>
      </c>
    </row>
    <row r="199" spans="1:10" ht="63">
      <c r="A199" s="25" t="s">
        <v>142</v>
      </c>
      <c r="B199" s="10" t="s">
        <v>46</v>
      </c>
      <c r="C199" s="70" t="s">
        <v>219</v>
      </c>
      <c r="D199" s="70" t="s">
        <v>219</v>
      </c>
      <c r="E199" s="70" t="s">
        <v>219</v>
      </c>
      <c r="F199" s="70" t="s">
        <v>219</v>
      </c>
      <c r="G199" s="70" t="s">
        <v>219</v>
      </c>
      <c r="H199" s="70" t="s">
        <v>219</v>
      </c>
      <c r="I199" s="70" t="s">
        <v>219</v>
      </c>
      <c r="J199" s="70" t="s">
        <v>219</v>
      </c>
    </row>
    <row r="200" spans="1:10" ht="31.5">
      <c r="A200" s="25" t="s">
        <v>143</v>
      </c>
      <c r="B200" s="10" t="s">
        <v>46</v>
      </c>
      <c r="C200" s="65">
        <v>92.5</v>
      </c>
      <c r="D200" s="65">
        <v>93</v>
      </c>
      <c r="E200" s="65">
        <v>93.1</v>
      </c>
      <c r="F200" s="65">
        <v>93.4</v>
      </c>
      <c r="G200" s="65">
        <v>93.1</v>
      </c>
      <c r="H200" s="5">
        <v>93.9</v>
      </c>
      <c r="I200" s="65">
        <v>93.2</v>
      </c>
      <c r="J200" s="5">
        <v>94.4</v>
      </c>
    </row>
    <row r="201" spans="1:10">
      <c r="A201" s="83" t="s">
        <v>144</v>
      </c>
      <c r="B201" s="83"/>
      <c r="C201" s="86"/>
      <c r="D201" s="86"/>
      <c r="E201" s="86"/>
      <c r="F201" s="86"/>
      <c r="G201" s="86"/>
      <c r="H201" s="86"/>
      <c r="I201" s="86"/>
      <c r="J201" s="86"/>
    </row>
    <row r="202" spans="1:10">
      <c r="A202" s="25" t="s">
        <v>145</v>
      </c>
      <c r="B202" s="29"/>
      <c r="C202" s="4"/>
      <c r="D202" s="4"/>
      <c r="E202" s="4"/>
      <c r="F202" s="4"/>
      <c r="G202" s="4"/>
      <c r="H202" s="4"/>
      <c r="I202" s="4"/>
      <c r="J202" s="4"/>
    </row>
    <row r="203" spans="1:10" ht="31.5">
      <c r="A203" s="25" t="s">
        <v>146</v>
      </c>
      <c r="B203" s="29" t="s">
        <v>147</v>
      </c>
      <c r="C203" s="62">
        <v>1.3801670002070252</v>
      </c>
      <c r="D203" s="62">
        <v>1.381406271584473</v>
      </c>
      <c r="E203" s="64">
        <v>1.3827911639644621</v>
      </c>
      <c r="F203" s="62">
        <v>1.3816925734024179</v>
      </c>
      <c r="G203" s="64">
        <v>1.3841788359055989</v>
      </c>
      <c r="H203" s="62">
        <v>1.3818357688188758</v>
      </c>
      <c r="I203" s="64">
        <v>1.3855692957844055</v>
      </c>
      <c r="J203" s="62">
        <v>1.3819789939192926</v>
      </c>
    </row>
    <row r="204" spans="1:10" ht="31.5">
      <c r="A204" s="25" t="s">
        <v>148</v>
      </c>
      <c r="B204" s="29" t="s">
        <v>147</v>
      </c>
      <c r="C204" s="64">
        <v>0.6900835001035126</v>
      </c>
      <c r="D204" s="64">
        <v>0.69070313579223652</v>
      </c>
      <c r="E204" s="64">
        <v>0.69139558198223106</v>
      </c>
      <c r="F204" s="62">
        <v>0.69084628670120896</v>
      </c>
      <c r="G204" s="64">
        <v>0.69208941795279943</v>
      </c>
      <c r="H204" s="62">
        <v>0.69091788440943791</v>
      </c>
      <c r="I204" s="64">
        <v>0.69278464789220273</v>
      </c>
      <c r="J204" s="62">
        <v>0.69098949695964629</v>
      </c>
    </row>
    <row r="205" spans="1:10" ht="47.25">
      <c r="A205" s="25" t="s">
        <v>214</v>
      </c>
      <c r="B205" s="29" t="s">
        <v>149</v>
      </c>
      <c r="C205" s="66">
        <v>10299.340970257401</v>
      </c>
      <c r="D205" s="66">
        <v>10324.181516784087</v>
      </c>
      <c r="E205" s="66">
        <v>9618.747191205448</v>
      </c>
      <c r="F205" s="61">
        <v>10484.853195164076</v>
      </c>
      <c r="G205" s="66">
        <v>10941.380026299397</v>
      </c>
      <c r="H205" s="61">
        <v>12233.599336718831</v>
      </c>
      <c r="I205" s="66">
        <v>12704.735183068344</v>
      </c>
      <c r="J205" s="61">
        <v>13108.779021558872</v>
      </c>
    </row>
    <row r="206" spans="1:10">
      <c r="A206" s="83" t="s">
        <v>150</v>
      </c>
      <c r="B206" s="83"/>
      <c r="C206" s="84"/>
      <c r="D206" s="84"/>
      <c r="E206" s="84"/>
      <c r="F206" s="84"/>
      <c r="G206" s="84"/>
      <c r="H206" s="84"/>
      <c r="I206" s="84"/>
      <c r="J206" s="84"/>
    </row>
    <row r="207" spans="1:10" ht="78.75">
      <c r="A207" s="25" t="s">
        <v>215</v>
      </c>
      <c r="B207" s="29" t="s">
        <v>46</v>
      </c>
      <c r="C207" s="65">
        <v>53.5</v>
      </c>
      <c r="D207" s="65">
        <v>55.6</v>
      </c>
      <c r="E207" s="65">
        <v>56.2</v>
      </c>
      <c r="F207" s="5">
        <v>57.300000000000004</v>
      </c>
      <c r="G207" s="65">
        <v>57.8</v>
      </c>
      <c r="H207" s="5">
        <v>59.000000000000007</v>
      </c>
      <c r="I207" s="65">
        <v>58.8</v>
      </c>
      <c r="J207" s="5">
        <v>60.6</v>
      </c>
    </row>
    <row r="208" spans="1:10">
      <c r="A208" s="83" t="s">
        <v>151</v>
      </c>
      <c r="B208" s="83"/>
      <c r="C208" s="84"/>
      <c r="D208" s="84"/>
      <c r="E208" s="84"/>
      <c r="F208" s="84"/>
      <c r="G208" s="84"/>
      <c r="H208" s="84"/>
      <c r="I208" s="84"/>
      <c r="J208" s="84"/>
    </row>
    <row r="209" spans="1:10" ht="47.25">
      <c r="A209" s="25" t="s">
        <v>152</v>
      </c>
      <c r="B209" s="29" t="s">
        <v>74</v>
      </c>
      <c r="C209" s="29">
        <v>31</v>
      </c>
      <c r="D209" s="29">
        <v>31</v>
      </c>
      <c r="E209" s="29">
        <v>32</v>
      </c>
      <c r="F209" s="63">
        <v>32</v>
      </c>
      <c r="G209" s="63">
        <v>33</v>
      </c>
      <c r="H209" s="63">
        <v>33</v>
      </c>
      <c r="I209" s="63">
        <v>33</v>
      </c>
      <c r="J209" s="63">
        <v>33</v>
      </c>
    </row>
    <row r="210" spans="1:10" ht="47.25">
      <c r="A210" s="25" t="s">
        <v>153</v>
      </c>
      <c r="B210" s="29" t="s">
        <v>74</v>
      </c>
      <c r="C210" s="63">
        <v>1</v>
      </c>
      <c r="D210" s="63">
        <v>1</v>
      </c>
      <c r="E210" s="63">
        <v>1</v>
      </c>
      <c r="F210" s="63">
        <v>1</v>
      </c>
      <c r="G210" s="63">
        <v>1</v>
      </c>
      <c r="H210" s="63">
        <v>1</v>
      </c>
      <c r="I210" s="63">
        <v>1</v>
      </c>
      <c r="J210" s="63">
        <v>1</v>
      </c>
    </row>
    <row r="211" spans="1:10" ht="47.25">
      <c r="A211" s="25" t="s">
        <v>154</v>
      </c>
      <c r="B211" s="29" t="s">
        <v>74</v>
      </c>
      <c r="C211" s="63">
        <v>0</v>
      </c>
      <c r="D211" s="63">
        <v>0</v>
      </c>
      <c r="E211" s="63">
        <v>0</v>
      </c>
      <c r="F211" s="63">
        <v>0</v>
      </c>
      <c r="G211" s="63">
        <v>0</v>
      </c>
      <c r="H211" s="63">
        <v>0</v>
      </c>
      <c r="I211" s="63">
        <v>0</v>
      </c>
      <c r="J211" s="63">
        <v>0</v>
      </c>
    </row>
    <row r="212" spans="1:10" ht="47.25">
      <c r="A212" s="25" t="s">
        <v>155</v>
      </c>
      <c r="B212" s="29" t="s">
        <v>55</v>
      </c>
      <c r="C212" s="63">
        <v>9250</v>
      </c>
      <c r="D212" s="63">
        <v>9500</v>
      </c>
      <c r="E212" s="63">
        <v>9500</v>
      </c>
      <c r="F212" s="63">
        <v>9600</v>
      </c>
      <c r="G212" s="63">
        <v>9600</v>
      </c>
      <c r="H212" s="63">
        <v>9700</v>
      </c>
      <c r="I212" s="63">
        <v>9700</v>
      </c>
      <c r="J212" s="63">
        <v>9800</v>
      </c>
    </row>
    <row r="213" spans="1:10" ht="47.25">
      <c r="A213" s="25" t="s">
        <v>156</v>
      </c>
      <c r="B213" s="29" t="s">
        <v>55</v>
      </c>
      <c r="C213" s="63">
        <v>9250</v>
      </c>
      <c r="D213" s="63">
        <v>9500</v>
      </c>
      <c r="E213" s="63">
        <v>9500</v>
      </c>
      <c r="F213" s="63">
        <v>9600</v>
      </c>
      <c r="G213" s="63">
        <v>9600</v>
      </c>
      <c r="H213" s="63">
        <v>9700</v>
      </c>
      <c r="I213" s="63">
        <v>9700</v>
      </c>
      <c r="J213" s="63">
        <v>9800</v>
      </c>
    </row>
    <row r="214" spans="1:10">
      <c r="A214" s="81" t="s">
        <v>157</v>
      </c>
      <c r="B214" s="82"/>
      <c r="C214" s="82"/>
      <c r="D214" s="82"/>
      <c r="E214" s="82"/>
      <c r="F214" s="82"/>
      <c r="G214" s="82"/>
      <c r="H214" s="82"/>
      <c r="I214" s="82"/>
      <c r="J214" s="82"/>
    </row>
    <row r="215" spans="1:10" ht="78.75">
      <c r="A215" s="25" t="s">
        <v>158</v>
      </c>
      <c r="B215" s="29" t="s">
        <v>159</v>
      </c>
      <c r="C215" s="67">
        <v>430037</v>
      </c>
      <c r="D215" s="7">
        <v>144375.141</v>
      </c>
      <c r="E215" s="7">
        <v>0</v>
      </c>
      <c r="F215" s="7">
        <v>0</v>
      </c>
      <c r="G215" s="7">
        <v>0</v>
      </c>
      <c r="H215" s="7">
        <v>0</v>
      </c>
      <c r="I215" s="7">
        <v>0</v>
      </c>
      <c r="J215" s="7">
        <v>0</v>
      </c>
    </row>
    <row r="216" spans="1:10" ht="31.5">
      <c r="A216" s="25"/>
      <c r="B216" s="29" t="s">
        <v>83</v>
      </c>
      <c r="C216" s="7">
        <v>64.52642429826048</v>
      </c>
      <c r="D216" s="7">
        <v>33.572725370142571</v>
      </c>
      <c r="E216" s="7">
        <v>0</v>
      </c>
      <c r="F216" s="7">
        <v>0</v>
      </c>
      <c r="G216" s="7">
        <v>0</v>
      </c>
      <c r="H216" s="7">
        <v>0</v>
      </c>
      <c r="I216" s="7">
        <v>0</v>
      </c>
      <c r="J216" s="7">
        <v>0</v>
      </c>
    </row>
    <row r="217" spans="1:10">
      <c r="A217" s="25" t="s">
        <v>160</v>
      </c>
      <c r="B217" s="29"/>
      <c r="C217" s="7"/>
      <c r="D217" s="7"/>
      <c r="E217" s="7"/>
      <c r="F217" s="7"/>
      <c r="G217" s="7"/>
      <c r="H217" s="7"/>
      <c r="I217" s="7"/>
      <c r="J217" s="7"/>
    </row>
    <row r="218" spans="1:10">
      <c r="A218" s="25" t="s">
        <v>161</v>
      </c>
      <c r="B218" s="29" t="s">
        <v>159</v>
      </c>
      <c r="C218" s="7">
        <v>370184</v>
      </c>
      <c r="D218" s="7">
        <v>124162.621</v>
      </c>
      <c r="E218" s="7">
        <v>0</v>
      </c>
      <c r="F218" s="7">
        <v>0</v>
      </c>
      <c r="G218" s="7">
        <v>0</v>
      </c>
      <c r="H218" s="7">
        <v>0</v>
      </c>
      <c r="I218" s="7">
        <v>0</v>
      </c>
      <c r="J218" s="7">
        <v>0</v>
      </c>
    </row>
    <row r="219" spans="1:10" ht="31.5">
      <c r="A219" s="25"/>
      <c r="B219" s="29" t="s">
        <v>83</v>
      </c>
      <c r="C219" s="7">
        <v>64.636573799230334</v>
      </c>
      <c r="D219" s="7">
        <v>33.540785393209859</v>
      </c>
      <c r="E219" s="7">
        <v>0</v>
      </c>
      <c r="F219" s="7">
        <v>0</v>
      </c>
      <c r="G219" s="7">
        <v>0</v>
      </c>
      <c r="H219" s="7">
        <v>0</v>
      </c>
      <c r="I219" s="7">
        <v>0</v>
      </c>
      <c r="J219" s="7">
        <v>0</v>
      </c>
    </row>
    <row r="220" spans="1:10">
      <c r="A220" s="25" t="s">
        <v>162</v>
      </c>
      <c r="B220" s="29" t="s">
        <v>159</v>
      </c>
      <c r="C220" s="7">
        <v>57178</v>
      </c>
      <c r="D220" s="7">
        <v>19201.894</v>
      </c>
      <c r="E220" s="7">
        <v>0</v>
      </c>
      <c r="F220" s="7">
        <v>0</v>
      </c>
      <c r="G220" s="7">
        <v>0</v>
      </c>
      <c r="H220" s="7">
        <v>0</v>
      </c>
      <c r="I220" s="7">
        <v>0</v>
      </c>
      <c r="J220" s="7">
        <v>0</v>
      </c>
    </row>
    <row r="221" spans="1:10" ht="31.5">
      <c r="A221" s="25"/>
      <c r="B221" s="29" t="s">
        <v>83</v>
      </c>
      <c r="C221" s="7">
        <v>64.503683313967272</v>
      </c>
      <c r="D221" s="7">
        <v>33.582661163384522</v>
      </c>
      <c r="E221" s="7">
        <v>0</v>
      </c>
      <c r="F221" s="7">
        <v>0</v>
      </c>
      <c r="G221" s="7">
        <v>0</v>
      </c>
      <c r="H221" s="7">
        <v>0</v>
      </c>
      <c r="I221" s="7">
        <v>0</v>
      </c>
      <c r="J221" s="7">
        <v>0</v>
      </c>
    </row>
    <row r="222" spans="1:10">
      <c r="A222" s="25" t="s">
        <v>163</v>
      </c>
      <c r="B222" s="29" t="s">
        <v>159</v>
      </c>
      <c r="C222" s="7">
        <v>2675</v>
      </c>
      <c r="D222" s="7">
        <v>1010.626</v>
      </c>
      <c r="E222" s="7">
        <v>0</v>
      </c>
      <c r="F222" s="7">
        <v>0</v>
      </c>
      <c r="G222" s="7">
        <v>0</v>
      </c>
      <c r="H222" s="7">
        <v>0</v>
      </c>
      <c r="I222" s="7">
        <v>0</v>
      </c>
      <c r="J222" s="7">
        <v>0</v>
      </c>
    </row>
    <row r="223" spans="1:10" ht="31.5">
      <c r="A223" s="25"/>
      <c r="B223" s="29" t="s">
        <v>83</v>
      </c>
      <c r="C223" s="7">
        <v>52.53338570306363</v>
      </c>
      <c r="D223" s="7">
        <v>37.780411214953268</v>
      </c>
      <c r="E223" s="7">
        <v>0</v>
      </c>
      <c r="F223" s="7">
        <v>0</v>
      </c>
      <c r="G223" s="7">
        <v>0</v>
      </c>
      <c r="H223" s="7">
        <v>0</v>
      </c>
      <c r="I223" s="7">
        <v>0</v>
      </c>
      <c r="J223" s="7">
        <v>0</v>
      </c>
    </row>
    <row r="224" spans="1:10">
      <c r="A224" s="25" t="s">
        <v>164</v>
      </c>
      <c r="B224" s="29" t="s">
        <v>159</v>
      </c>
      <c r="C224" s="7">
        <v>0</v>
      </c>
      <c r="D224" s="7">
        <v>0</v>
      </c>
      <c r="E224" s="7">
        <v>0</v>
      </c>
      <c r="F224" s="7">
        <v>0</v>
      </c>
      <c r="G224" s="7">
        <v>0</v>
      </c>
      <c r="H224" s="7">
        <v>0</v>
      </c>
      <c r="I224" s="7">
        <v>0</v>
      </c>
      <c r="J224" s="7">
        <v>0</v>
      </c>
    </row>
    <row r="225" spans="1:10" ht="31.5">
      <c r="A225" s="25"/>
      <c r="B225" s="29" t="s">
        <v>83</v>
      </c>
      <c r="C225" s="7">
        <v>0</v>
      </c>
      <c r="D225" s="7">
        <v>0</v>
      </c>
      <c r="E225" s="7">
        <v>0</v>
      </c>
      <c r="F225" s="7">
        <v>0</v>
      </c>
      <c r="G225" s="7">
        <v>0</v>
      </c>
      <c r="H225" s="7">
        <v>0</v>
      </c>
      <c r="I225" s="7">
        <v>0</v>
      </c>
      <c r="J225" s="7">
        <v>0</v>
      </c>
    </row>
    <row r="226" spans="1:10" ht="47.25">
      <c r="A226" s="25" t="s">
        <v>165</v>
      </c>
      <c r="B226" s="29" t="s">
        <v>166</v>
      </c>
      <c r="C226" s="68">
        <v>3.698</v>
      </c>
      <c r="D226" s="68">
        <v>3.661</v>
      </c>
      <c r="E226" s="68">
        <v>3.657</v>
      </c>
      <c r="F226" s="68">
        <v>3.6429999999999998</v>
      </c>
      <c r="G226" s="68">
        <v>3.653</v>
      </c>
      <c r="H226" s="68">
        <v>3.625</v>
      </c>
      <c r="I226" s="68">
        <v>3.649</v>
      </c>
      <c r="J226" s="68">
        <v>3.6070000000000002</v>
      </c>
    </row>
    <row r="227" spans="1:10" ht="31.5">
      <c r="A227" s="6"/>
      <c r="B227" s="29" t="s">
        <v>83</v>
      </c>
      <c r="C227" s="7">
        <v>676.05118829981723</v>
      </c>
      <c r="D227" s="7">
        <v>99</v>
      </c>
      <c r="E227" s="7">
        <v>99.9</v>
      </c>
      <c r="F227" s="7">
        <v>99.5</v>
      </c>
      <c r="G227" s="7">
        <v>99.9</v>
      </c>
      <c r="H227" s="7">
        <v>99.5</v>
      </c>
      <c r="I227" s="7">
        <v>99.9</v>
      </c>
      <c r="J227" s="7">
        <v>99.5</v>
      </c>
    </row>
    <row r="228" spans="1:10" ht="31.5">
      <c r="A228" s="25" t="s">
        <v>167</v>
      </c>
      <c r="B228" s="29" t="s">
        <v>168</v>
      </c>
      <c r="C228" s="7">
        <v>4601.51</v>
      </c>
      <c r="D228" s="7">
        <v>4600</v>
      </c>
      <c r="E228" s="7">
        <v>4456.54</v>
      </c>
      <c r="F228" s="7">
        <v>4609.2</v>
      </c>
      <c r="G228" s="7">
        <v>4434.26</v>
      </c>
      <c r="H228" s="7">
        <v>4613.8</v>
      </c>
      <c r="I228" s="7">
        <v>4434.26</v>
      </c>
      <c r="J228" s="7">
        <v>4618.42</v>
      </c>
    </row>
    <row r="229" spans="1:10">
      <c r="A229" s="25" t="s">
        <v>169</v>
      </c>
      <c r="B229" s="29" t="s">
        <v>168</v>
      </c>
      <c r="C229" s="7">
        <v>2489.2800000000002</v>
      </c>
      <c r="D229" s="7">
        <v>2400</v>
      </c>
      <c r="E229" s="7">
        <v>2376</v>
      </c>
      <c r="F229" s="7">
        <v>2404.8000000000002</v>
      </c>
      <c r="G229" s="7">
        <v>2364.12</v>
      </c>
      <c r="H229" s="7">
        <v>2407.1999999999998</v>
      </c>
      <c r="I229" s="7">
        <v>2364.12</v>
      </c>
      <c r="J229" s="7">
        <v>2409.61</v>
      </c>
    </row>
    <row r="230" spans="1:10">
      <c r="A230" s="25" t="s">
        <v>170</v>
      </c>
      <c r="B230" s="29" t="s">
        <v>168</v>
      </c>
      <c r="C230" s="7">
        <v>1913.27</v>
      </c>
      <c r="D230" s="7">
        <v>1900</v>
      </c>
      <c r="E230" s="7">
        <v>1881</v>
      </c>
      <c r="F230" s="7">
        <v>1903.8</v>
      </c>
      <c r="G230" s="7">
        <v>1871.6</v>
      </c>
      <c r="H230" s="7">
        <v>1905.7</v>
      </c>
      <c r="I230" s="7">
        <v>1871.6</v>
      </c>
      <c r="J230" s="7">
        <v>1907.61</v>
      </c>
    </row>
    <row r="231" spans="1:10">
      <c r="A231" s="25" t="s">
        <v>197</v>
      </c>
      <c r="B231" s="29" t="s">
        <v>168</v>
      </c>
      <c r="C231" s="7">
        <v>2489.2800000000002</v>
      </c>
      <c r="D231" s="7">
        <v>2400</v>
      </c>
      <c r="E231" s="7">
        <v>2376</v>
      </c>
      <c r="F231" s="7">
        <v>2404.8000000000002</v>
      </c>
      <c r="G231" s="7">
        <v>2364.12</v>
      </c>
      <c r="H231" s="7">
        <v>2407.1999999999998</v>
      </c>
      <c r="I231" s="7">
        <v>2364.12</v>
      </c>
      <c r="J231" s="7">
        <v>2409.61</v>
      </c>
    </row>
    <row r="232" spans="1:10" ht="31.5">
      <c r="A232" s="25"/>
      <c r="B232" s="29" t="s">
        <v>83</v>
      </c>
      <c r="C232" s="7">
        <v>110.35216512394936</v>
      </c>
      <c r="D232" s="7">
        <v>96.413420748168136</v>
      </c>
      <c r="E232" s="7">
        <v>95.449286540686458</v>
      </c>
      <c r="F232" s="7">
        <v>96.606247589664491</v>
      </c>
      <c r="G232" s="7">
        <v>99.499999999999986</v>
      </c>
      <c r="H232" s="7">
        <v>100.09980039920158</v>
      </c>
      <c r="I232" s="7">
        <v>100</v>
      </c>
      <c r="J232" s="7">
        <v>100.10011631771353</v>
      </c>
    </row>
    <row r="233" spans="1:10" ht="31.5">
      <c r="A233" s="25" t="s">
        <v>198</v>
      </c>
      <c r="B233" s="29" t="s">
        <v>168</v>
      </c>
      <c r="C233" s="7" t="s">
        <v>199</v>
      </c>
      <c r="D233" s="7" t="s">
        <v>199</v>
      </c>
      <c r="E233" s="7" t="s">
        <v>199</v>
      </c>
      <c r="F233" s="7" t="s">
        <v>199</v>
      </c>
      <c r="G233" s="7" t="s">
        <v>199</v>
      </c>
      <c r="H233" s="7" t="s">
        <v>199</v>
      </c>
      <c r="I233" s="7" t="s">
        <v>199</v>
      </c>
      <c r="J233" s="7" t="s">
        <v>199</v>
      </c>
    </row>
    <row r="234" spans="1:10" ht="31.5">
      <c r="A234" s="25"/>
      <c r="B234" s="29" t="s">
        <v>83</v>
      </c>
      <c r="C234" s="7" t="s">
        <v>36</v>
      </c>
      <c r="D234" s="7" t="s">
        <v>36</v>
      </c>
      <c r="E234" s="7" t="s">
        <v>36</v>
      </c>
      <c r="F234" s="7" t="s">
        <v>36</v>
      </c>
      <c r="G234" s="7" t="s">
        <v>36</v>
      </c>
      <c r="H234" s="7" t="s">
        <v>36</v>
      </c>
      <c r="I234" s="7" t="s">
        <v>36</v>
      </c>
      <c r="J234" s="7" t="s">
        <v>36</v>
      </c>
    </row>
    <row r="235" spans="1:10" ht="31.5">
      <c r="A235" s="25" t="s">
        <v>171</v>
      </c>
      <c r="B235" s="29" t="s">
        <v>168</v>
      </c>
      <c r="C235" s="7">
        <v>3212.51</v>
      </c>
      <c r="D235" s="7">
        <v>3051.8845000000001</v>
      </c>
      <c r="E235" s="7">
        <v>0</v>
      </c>
      <c r="F235" s="7">
        <v>0</v>
      </c>
      <c r="G235" s="7">
        <v>0</v>
      </c>
      <c r="H235" s="7">
        <v>0</v>
      </c>
      <c r="I235" s="7">
        <v>0</v>
      </c>
      <c r="J235" s="7">
        <v>0</v>
      </c>
    </row>
    <row r="236" spans="1:10" ht="31.5">
      <c r="A236" s="25"/>
      <c r="B236" s="29" t="s">
        <v>83</v>
      </c>
      <c r="C236" s="7">
        <v>116.14242759152266</v>
      </c>
      <c r="D236" s="7">
        <v>95</v>
      </c>
      <c r="E236" s="7">
        <v>0</v>
      </c>
      <c r="F236" s="7">
        <v>0</v>
      </c>
      <c r="G236" s="7">
        <v>0</v>
      </c>
      <c r="H236" s="7">
        <v>0</v>
      </c>
      <c r="I236" s="7">
        <v>0</v>
      </c>
      <c r="J236" s="7">
        <v>0</v>
      </c>
    </row>
    <row r="237" spans="1:10">
      <c r="A237" s="78" t="s">
        <v>175</v>
      </c>
      <c r="B237" s="79"/>
      <c r="C237" s="79"/>
      <c r="D237" s="79"/>
      <c r="E237" s="79"/>
      <c r="F237" s="79"/>
      <c r="G237" s="79"/>
      <c r="H237" s="79"/>
      <c r="I237" s="79"/>
      <c r="J237" s="79"/>
    </row>
    <row r="238" spans="1:10" ht="47.25">
      <c r="A238" s="75" t="s">
        <v>173</v>
      </c>
      <c r="B238" s="76" t="s">
        <v>172</v>
      </c>
      <c r="C238" s="77">
        <v>60.823999999999998</v>
      </c>
      <c r="D238" s="77">
        <v>69.064999999999998</v>
      </c>
      <c r="E238" s="77">
        <f>F238-2</f>
        <v>47.726999999999997</v>
      </c>
      <c r="F238" s="77">
        <v>49.726999999999997</v>
      </c>
      <c r="G238" s="77">
        <f>H238-2</f>
        <v>46.872999999999998</v>
      </c>
      <c r="H238" s="77">
        <v>48.872999999999998</v>
      </c>
      <c r="I238" s="77">
        <f>J238-2</f>
        <v>46.872999999999998</v>
      </c>
      <c r="J238" s="77">
        <v>48.872999999999998</v>
      </c>
    </row>
    <row r="239" spans="1:10">
      <c r="A239" s="73" t="s">
        <v>174</v>
      </c>
      <c r="B239" s="76" t="s">
        <v>172</v>
      </c>
      <c r="C239" s="77">
        <f>C238</f>
        <v>60.823999999999998</v>
      </c>
      <c r="D239" s="77">
        <f>$C$239/$C$238*D238</f>
        <v>69.064999999999998</v>
      </c>
      <c r="E239" s="77">
        <f t="shared" ref="E239" si="1">$C$239/$C$238*E238</f>
        <v>47.726999999999997</v>
      </c>
      <c r="F239" s="77">
        <f t="shared" ref="F239" si="2">$C$239/$C$238*F238</f>
        <v>49.726999999999997</v>
      </c>
      <c r="G239" s="77">
        <f t="shared" ref="G239" si="3">$C$239/$C$238*G238</f>
        <v>46.872999999999998</v>
      </c>
      <c r="H239" s="77">
        <f t="shared" ref="H239" si="4">$C$239/$C$238*H238</f>
        <v>48.872999999999998</v>
      </c>
      <c r="I239" s="77">
        <f t="shared" ref="I239" si="5">$C$239/$C$238*I238</f>
        <v>46.872999999999998</v>
      </c>
      <c r="J239" s="77">
        <f t="shared" ref="J239" si="6">$C$239/$C$238*J238</f>
        <v>48.872999999999998</v>
      </c>
    </row>
    <row r="240" spans="1:10" ht="31.5">
      <c r="A240" s="71" t="s">
        <v>176</v>
      </c>
      <c r="B240" s="76" t="s">
        <v>172</v>
      </c>
      <c r="C240" s="5">
        <f>1724.6+C238</f>
        <v>1785.424</v>
      </c>
      <c r="D240" s="5">
        <f>C240+D238</f>
        <v>1854.489</v>
      </c>
      <c r="E240" s="5">
        <f>$D$240+E238</f>
        <v>1902.2160000000001</v>
      </c>
      <c r="F240" s="5">
        <f>$D$240+F238</f>
        <v>1904.2160000000001</v>
      </c>
      <c r="G240" s="5">
        <f>$E$240+G238</f>
        <v>1949.0890000000002</v>
      </c>
      <c r="H240" s="5">
        <f>$F$240+H238</f>
        <v>1953.0890000000002</v>
      </c>
      <c r="I240" s="5">
        <f>$G$240+I238</f>
        <v>1995.9620000000002</v>
      </c>
      <c r="J240" s="5">
        <f>$H$240+J238</f>
        <v>2001.9620000000002</v>
      </c>
    </row>
    <row r="241" spans="1:10" ht="31.5">
      <c r="A241" s="71" t="s">
        <v>177</v>
      </c>
      <c r="B241" s="72" t="s">
        <v>178</v>
      </c>
      <c r="C241" s="5">
        <f t="shared" ref="C241:J241" si="7">C240/C242</f>
        <v>30.648951144985752</v>
      </c>
      <c r="D241" s="5">
        <f t="shared" si="7"/>
        <v>31.853673199470965</v>
      </c>
      <c r="E241" s="5">
        <f t="shared" si="7"/>
        <v>32.706040129984011</v>
      </c>
      <c r="F241" s="5">
        <f t="shared" si="7"/>
        <v>32.71455323242909</v>
      </c>
      <c r="G241" s="5">
        <f t="shared" si="7"/>
        <v>33.545410736106568</v>
      </c>
      <c r="H241" s="5">
        <f t="shared" si="7"/>
        <v>33.557653648562741</v>
      </c>
      <c r="I241" s="5">
        <f t="shared" si="7"/>
        <v>34.386458781979499</v>
      </c>
      <c r="J241" s="5">
        <f t="shared" si="7"/>
        <v>34.404475072608228</v>
      </c>
    </row>
    <row r="242" spans="1:10" hidden="1">
      <c r="A242" s="11"/>
      <c r="C242" s="12">
        <v>58.253999999999998</v>
      </c>
      <c r="D242" s="12">
        <v>58.219000000000001</v>
      </c>
      <c r="E242" s="12">
        <v>58.161000000000001</v>
      </c>
      <c r="F242" s="12">
        <v>58.207000000000001</v>
      </c>
      <c r="G242" s="12">
        <v>58.103000000000002</v>
      </c>
      <c r="H242" s="12">
        <v>58.201000000000001</v>
      </c>
      <c r="I242" s="12">
        <v>58.045000000000002</v>
      </c>
      <c r="J242" s="12">
        <v>58.189</v>
      </c>
    </row>
    <row r="244" spans="1:10">
      <c r="A244" s="11"/>
    </row>
    <row r="245" spans="1:10">
      <c r="A245" s="11"/>
    </row>
    <row r="246" spans="1:10">
      <c r="A246" s="11"/>
    </row>
    <row r="247" spans="1:10">
      <c r="A247" s="11"/>
    </row>
    <row r="248" spans="1:10">
      <c r="A248" s="11"/>
    </row>
  </sheetData>
  <sheetProtection formatCells="0" formatColumns="0" formatRows="0" insertColumns="0" insertRows="0" insertHyperlinks="0" deleteColumns="0" deleteRows="0" selectLockedCells="1" selectUnlockedCells="1"/>
  <protectedRanges>
    <protectedRange sqref="E71 E80" name="Диапазон3_2"/>
    <protectedRange sqref="G80 G71" name="Диапазон3_8"/>
    <protectedRange sqref="H80 H71" name="Диапазон3_9"/>
    <protectedRange sqref="J80 J71" name="Диапазон3_11"/>
    <protectedRange password="CF7A" sqref="C24:J24" name="Диапазон4_3"/>
    <protectedRange password="ECE4" sqref="C24:J24" name="Диапазон1_2"/>
    <protectedRange sqref="C71:D71" name="Диапазон3_5"/>
  </protectedRanges>
  <mergeCells count="47">
    <mergeCell ref="A26:B26"/>
    <mergeCell ref="A16:A17"/>
    <mergeCell ref="A19:A20"/>
    <mergeCell ref="D6:D7"/>
    <mergeCell ref="D8:D9"/>
    <mergeCell ref="C8:C9"/>
    <mergeCell ref="B6:B9"/>
    <mergeCell ref="A6:A9"/>
    <mergeCell ref="A10:J10"/>
    <mergeCell ref="A13:A14"/>
    <mergeCell ref="A22:A23"/>
    <mergeCell ref="A25:J25"/>
    <mergeCell ref="A27:A28"/>
    <mergeCell ref="A138:J138"/>
    <mergeCell ref="A46:J46"/>
    <mergeCell ref="A64:J64"/>
    <mergeCell ref="A31:A32"/>
    <mergeCell ref="A68:J68"/>
    <mergeCell ref="A35:A36"/>
    <mergeCell ref="A39:A40"/>
    <mergeCell ref="A137:J137"/>
    <mergeCell ref="A135:A136"/>
    <mergeCell ref="A134:J134"/>
    <mergeCell ref="A43:A44"/>
    <mergeCell ref="A128:J128"/>
    <mergeCell ref="H1:J1"/>
    <mergeCell ref="A11:A12"/>
    <mergeCell ref="A2:J4"/>
    <mergeCell ref="J8:J9"/>
    <mergeCell ref="F8:F9"/>
    <mergeCell ref="G8:G9"/>
    <mergeCell ref="C6:C7"/>
    <mergeCell ref="E6:F7"/>
    <mergeCell ref="G6:H7"/>
    <mergeCell ref="H8:H9"/>
    <mergeCell ref="E8:E9"/>
    <mergeCell ref="I8:I9"/>
    <mergeCell ref="I6:J7"/>
    <mergeCell ref="A237:J237"/>
    <mergeCell ref="A139:A140"/>
    <mergeCell ref="A191:J191"/>
    <mergeCell ref="A214:J214"/>
    <mergeCell ref="A175:J175"/>
    <mergeCell ref="A208:J208"/>
    <mergeCell ref="A206:J206"/>
    <mergeCell ref="A192:J192"/>
    <mergeCell ref="A201:J201"/>
  </mergeCells>
  <phoneticPr fontId="5" type="noConversion"/>
  <pageMargins left="0.19685039370078741" right="0.19685039370078741" top="0.98425196850393704" bottom="0.19685039370078741" header="0.19685039370078741" footer="0.19685039370078741"/>
  <pageSetup paperSize="9" scale="84" fitToHeight="0" orientation="landscape" r:id="rId1"/>
  <headerFooter alignWithMargins="0">
    <oddHeader>&amp;C&amp;P</oddHeader>
  </headerFooter>
  <ignoredErrors>
    <ignoredError sqref="C24:J24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Лист1!_ftnref1</vt:lpstr>
      <vt:lpstr>Лист1!Заголовки_для_печати</vt:lpstr>
      <vt:lpstr>Лист1!Область_печати</vt:lpstr>
    </vt:vector>
  </TitlesOfParts>
  <Company>Минэкономразвития Сам.обл.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SOLOVYOVA</dc:creator>
  <cp:lastModifiedBy>User</cp:lastModifiedBy>
  <cp:lastPrinted>2023-11-29T09:02:01Z</cp:lastPrinted>
  <dcterms:created xsi:type="dcterms:W3CDTF">2012-05-24T11:33:26Z</dcterms:created>
  <dcterms:modified xsi:type="dcterms:W3CDTF">2023-11-29T09:02:24Z</dcterms:modified>
</cp:coreProperties>
</file>